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JAVNA NAROČILA\NAROČANJE, NAROČILA\VELIKA NAROČILA 4301\2024\4301-2-2024 Novogradnja športnega parka Skrilje\za objavo\"/>
    </mc:Choice>
  </mc:AlternateContent>
  <bookViews>
    <workbookView xWindow="-120" yWindow="-120" windowWidth="29040" windowHeight="15840" tabRatio="877" firstSheet="17" activeTab="5"/>
  </bookViews>
  <sheets>
    <sheet name="1. stran" sheetId="1" r:id="rId1"/>
    <sheet name="Uvod" sheetId="25" r:id="rId2"/>
    <sheet name="Skupna Rekapituacija" sheetId="38" r:id="rId3"/>
    <sheet name="Rekapitulacija" sheetId="2" r:id="rId4"/>
    <sheet name="A|Pripravljalna d." sheetId="4" r:id="rId5"/>
    <sheet name="A|Zemeljska d." sheetId="5" r:id="rId6"/>
    <sheet name="A|Betonska d." sheetId="6" r:id="rId7"/>
    <sheet name="A|Opaž-tesarska d." sheetId="7" r:id="rId8"/>
    <sheet name="A|Zidarska d." sheetId="8" r:id="rId9"/>
    <sheet name="A|Fasada" sheetId="26" r:id="rId10"/>
    <sheet name="A|Kanalizacija" sheetId="29" r:id="rId11"/>
    <sheet name="B|Krovska d." sheetId="10" r:id="rId12"/>
    <sheet name="B|Kleparska d." sheetId="12" r:id="rId13"/>
    <sheet name="B|Ključavničarska d." sheetId="13" r:id="rId14"/>
    <sheet name="B|Mizarska d." sheetId="14" r:id="rId15"/>
    <sheet name="B|Stavbno pohi." sheetId="15" r:id="rId16"/>
    <sheet name="B|Estrih" sheetId="16" r:id="rId17"/>
    <sheet name="B|Keramičarska d." sheetId="18" r:id="rId18"/>
    <sheet name="B|Slikopleskarska d." sheetId="20" r:id="rId19"/>
    <sheet name="B|Suho mont. dela" sheetId="30" r:id="rId20"/>
    <sheet name="C|Projektantski nadzor" sheetId="40" r:id="rId21"/>
    <sheet name="Zunanja ureditev " sheetId="32" r:id="rId22"/>
    <sheet name="REKAPITULACIJA STROJNE" sheetId="33" r:id="rId23"/>
    <sheet name="1_0 Vodovod" sheetId="35" r:id="rId24"/>
    <sheet name="2_0 Ogrevanje" sheetId="34" r:id="rId25"/>
    <sheet name="3_0 Prezračevanje" sheetId="36" r:id="rId26"/>
    <sheet name="4_0 Pid strojne" sheetId="41" r:id="rId27"/>
    <sheet name="Elektro instalacije" sheetId="39" r:id="rId28"/>
  </sheets>
  <externalReferences>
    <externalReference r:id="rId29"/>
  </externalReferences>
  <definedNames>
    <definedName name="_xlnm._FilterDatabase" localSheetId="27" hidden="1">'Elektro instalacije'!$A$10:$H$495</definedName>
    <definedName name="_GoBack" localSheetId="24">'2_0 Ogrevanje'!#REF!</definedName>
    <definedName name="ef" localSheetId="24">'[1]1_0 ZUNANJI VODOVOD'!#REF!</definedName>
    <definedName name="ef">'[1]1_0 ZUNANJI VODOVOD'!#REF!</definedName>
    <definedName name="Excel_BuiltIn_Print_Area_1">#REF!</definedName>
    <definedName name="Excel_BuiltIn_Print_Area_2_1" localSheetId="24">#REF!</definedName>
    <definedName name="Excel_BuiltIn_Print_Area_2_1" localSheetId="25">#REF!</definedName>
    <definedName name="Excel_BuiltIn_Print_Area_2_1">'1_0 Vodovod'!$A$131:$F$216</definedName>
    <definedName name="Excel_BuiltIn_Print_Area_2_1_1" localSheetId="24">#REF!</definedName>
    <definedName name="Excel_BuiltIn_Print_Area_2_1_1" localSheetId="25">#REF!</definedName>
    <definedName name="Excel_BuiltIn_Print_Area_2_1_1">'1_0 Vodovod'!$A$131:$F$158</definedName>
    <definedName name="Excel_BuiltIn_Print_Area_2_1_1_2" localSheetId="25">#REF!</definedName>
    <definedName name="Excel_BuiltIn_Print_Area_2_1_1_2">#REF!</definedName>
    <definedName name="Excel_BuiltIn_Print_Area_2_1_2" localSheetId="25">#REF!</definedName>
    <definedName name="Excel_BuiltIn_Print_Area_2_1_2">#REF!</definedName>
    <definedName name="Excel_BuiltIn_Print_Area_3_1" localSheetId="6">'A|Betonska d.'!$A$1:$F$49</definedName>
    <definedName name="Excel_BuiltIn_Print_Area_3_1" localSheetId="9">'A|Fasada'!$A$1:$F$2</definedName>
    <definedName name="Excel_BuiltIn_Print_Area_3_1" localSheetId="10">'A|Kanalizacija'!$A$1:$F$2</definedName>
    <definedName name="Excel_BuiltIn_Print_Area_3_1" localSheetId="7">'A|Opaž-tesarska d.'!$A$1:$F$12</definedName>
    <definedName name="Excel_BuiltIn_Print_Area_3_1" localSheetId="4">'A|Pripravljalna d.'!$A$1:$F$25</definedName>
    <definedName name="Excel_BuiltIn_Print_Area_3_1" localSheetId="5">'A|Zemeljska d.'!$A$1:$F$53</definedName>
    <definedName name="Excel_BuiltIn_Print_Area_3_1" localSheetId="8">'A|Zidarska d.'!#REF!</definedName>
    <definedName name="Excel_BuiltIn_Print_Area_3_1" localSheetId="16">'B|Estrih'!#REF!</definedName>
    <definedName name="Excel_BuiltIn_Print_Area_3_1" localSheetId="17">'B|Keramičarska d.'!#REF!</definedName>
    <definedName name="Excel_BuiltIn_Print_Area_3_1" localSheetId="12">'B|Kleparska d.'!#REF!</definedName>
    <definedName name="Excel_BuiltIn_Print_Area_3_1" localSheetId="13">'B|Ključavničarska d.'!#REF!</definedName>
    <definedName name="Excel_BuiltIn_Print_Area_3_1" localSheetId="11">'B|Krovska d.'!$A$1:$F$10</definedName>
    <definedName name="Excel_BuiltIn_Print_Area_3_1" localSheetId="14">'B|Mizarska d.'!#REF!</definedName>
    <definedName name="Excel_BuiltIn_Print_Area_3_1" localSheetId="18">'B|Slikopleskarska d.'!#REF!</definedName>
    <definedName name="Excel_BuiltIn_Print_Area_3_1" localSheetId="15">'B|Stavbno pohi.'!#REF!</definedName>
    <definedName name="Excel_BuiltIn_Print_Area_3_1" localSheetId="19">'B|Suho mont. dela'!#REF!</definedName>
    <definedName name="Excel_BuiltIn_Print_Area_3_1" localSheetId="20">'C|Projektantski nadzor'!#REF!</definedName>
    <definedName name="Excel_BuiltIn_Print_Area_3_1" localSheetId="1">#REF!</definedName>
    <definedName name="Excel_BuiltIn_Print_Area_3_1">#REF!</definedName>
    <definedName name="Excel_BuiltIn_Print_Area_3_1_1" localSheetId="6">'A|Betonska d.'!#REF!</definedName>
    <definedName name="Excel_BuiltIn_Print_Area_3_1_1" localSheetId="9">'A|Fasada'!$A$1:$F$2</definedName>
    <definedName name="Excel_BuiltIn_Print_Area_3_1_1" localSheetId="10">'A|Kanalizacija'!$A$1:$F$2</definedName>
    <definedName name="Excel_BuiltIn_Print_Area_3_1_1" localSheetId="7">'A|Opaž-tesarska d.'!#REF!</definedName>
    <definedName name="Excel_BuiltIn_Print_Area_3_1_1" localSheetId="4">'A|Pripravljalna d.'!$A$1:$F$25</definedName>
    <definedName name="Excel_BuiltIn_Print_Area_3_1_1" localSheetId="5">'A|Zemeljska d.'!#REF!</definedName>
    <definedName name="Excel_BuiltIn_Print_Area_3_1_1" localSheetId="8">'A|Zidarska d.'!#REF!</definedName>
    <definedName name="Excel_BuiltIn_Print_Area_3_1_1" localSheetId="16">'B|Estrih'!#REF!</definedName>
    <definedName name="Excel_BuiltIn_Print_Area_3_1_1" localSheetId="17">'B|Keramičarska d.'!#REF!</definedName>
    <definedName name="Excel_BuiltIn_Print_Area_3_1_1" localSheetId="12">'B|Kleparska d.'!#REF!</definedName>
    <definedName name="Excel_BuiltIn_Print_Area_3_1_1" localSheetId="13">'B|Ključavničarska d.'!#REF!</definedName>
    <definedName name="Excel_BuiltIn_Print_Area_3_1_1" localSheetId="11">'B|Krovska d.'!$A$1:$F$10</definedName>
    <definedName name="Excel_BuiltIn_Print_Area_3_1_1" localSheetId="14">'B|Mizarska d.'!#REF!</definedName>
    <definedName name="Excel_BuiltIn_Print_Area_3_1_1" localSheetId="18">'B|Slikopleskarska d.'!#REF!</definedName>
    <definedName name="Excel_BuiltIn_Print_Area_3_1_1" localSheetId="15">'B|Stavbno pohi.'!#REF!</definedName>
    <definedName name="Excel_BuiltIn_Print_Area_3_1_1" localSheetId="19">'B|Suho mont. dela'!#REF!</definedName>
    <definedName name="Excel_BuiltIn_Print_Area_3_1_1" localSheetId="20">'C|Projektantski nadzor'!#REF!</definedName>
    <definedName name="Excel_BuiltIn_Print_Area_3_1_1" localSheetId="1">#REF!</definedName>
    <definedName name="Excel_BuiltIn_Print_Area_3_1_1">#REF!</definedName>
    <definedName name="Excel_BuiltIn_Print_Area_3_1_1_1" localSheetId="6">'A|Betonska d.'!#REF!</definedName>
    <definedName name="Excel_BuiltIn_Print_Area_3_1_1_1" localSheetId="9">'A|Fasada'!$A$1:$F$2</definedName>
    <definedName name="Excel_BuiltIn_Print_Area_3_1_1_1" localSheetId="10">'A|Kanalizacija'!$A$1:$F$2</definedName>
    <definedName name="Excel_BuiltIn_Print_Area_3_1_1_1" localSheetId="7">'A|Opaž-tesarska d.'!#REF!</definedName>
    <definedName name="Excel_BuiltIn_Print_Area_3_1_1_1" localSheetId="4">'A|Pripravljalna d.'!$A$1:$F$25</definedName>
    <definedName name="Excel_BuiltIn_Print_Area_3_1_1_1" localSheetId="5">'A|Zemeljska d.'!#REF!</definedName>
    <definedName name="Excel_BuiltIn_Print_Area_3_1_1_1" localSheetId="8">'A|Zidarska d.'!#REF!</definedName>
    <definedName name="Excel_BuiltIn_Print_Area_3_1_1_1" localSheetId="16">'B|Estrih'!#REF!</definedName>
    <definedName name="Excel_BuiltIn_Print_Area_3_1_1_1" localSheetId="17">'B|Keramičarska d.'!#REF!</definedName>
    <definedName name="Excel_BuiltIn_Print_Area_3_1_1_1" localSheetId="12">'B|Kleparska d.'!#REF!</definedName>
    <definedName name="Excel_BuiltIn_Print_Area_3_1_1_1" localSheetId="13">'B|Ključavničarska d.'!#REF!</definedName>
    <definedName name="Excel_BuiltIn_Print_Area_3_1_1_1" localSheetId="11">'B|Krovska d.'!$A$1:$F$10</definedName>
    <definedName name="Excel_BuiltIn_Print_Area_3_1_1_1" localSheetId="14">'B|Mizarska d.'!#REF!</definedName>
    <definedName name="Excel_BuiltIn_Print_Area_3_1_1_1" localSheetId="18">'B|Slikopleskarska d.'!#REF!</definedName>
    <definedName name="Excel_BuiltIn_Print_Area_3_1_1_1" localSheetId="15">'B|Stavbno pohi.'!#REF!</definedName>
    <definedName name="Excel_BuiltIn_Print_Area_3_1_1_1" localSheetId="19">'B|Suho mont. dela'!#REF!</definedName>
    <definedName name="Excel_BuiltIn_Print_Area_3_1_1_1" localSheetId="20">'C|Projektantski nadzor'!#REF!</definedName>
    <definedName name="Excel_BuiltIn_Print_Area_3_1_1_1" localSheetId="1">#REF!</definedName>
    <definedName name="Excel_BuiltIn_Print_Area_3_1_1_1">#REF!</definedName>
    <definedName name="Excel_BuiltIn_Print_Area_4">#REF!</definedName>
    <definedName name="Excel_BuiltIn_Print_Area_5">#REF!</definedName>
    <definedName name="h" localSheetId="24">'[1]1_0 ZUNANJI VODOVOD'!#REF!</definedName>
    <definedName name="h" localSheetId="25">#REF!</definedName>
    <definedName name="h">'[1]1_0 ZUNANJI VODOVOD'!#REF!</definedName>
    <definedName name="_xlnm.Print_Area" localSheetId="0">'1. stran'!$A$1:$E$37</definedName>
    <definedName name="_xlnm.Print_Area" localSheetId="23">'1_0 Vodovod'!$A$1:$F$221</definedName>
    <definedName name="_xlnm.Print_Area" localSheetId="24">'2_0 Ogrevanje'!$A$1:$F$81</definedName>
    <definedName name="_xlnm.Print_Area" localSheetId="25">'3_0 Prezračevanje'!$A$1:$F$66</definedName>
    <definedName name="_xlnm.Print_Area" localSheetId="6">'A|Betonska d.'!$A$1:$F$48</definedName>
    <definedName name="_xlnm.Print_Area" localSheetId="9">'A|Fasada'!$A$1:$F$32</definedName>
    <definedName name="_xlnm.Print_Area" localSheetId="10">'A|Kanalizacija'!$A$1:$F$45</definedName>
    <definedName name="_xlnm.Print_Area" localSheetId="7">'A|Opaž-tesarska d.'!$A$1:$F$57</definedName>
    <definedName name="_xlnm.Print_Area" localSheetId="4">'A|Pripravljalna d.'!$A$1:$F$25</definedName>
    <definedName name="_xlnm.Print_Area" localSheetId="5">'A|Zemeljska d.'!$A$1:$F$42</definedName>
    <definedName name="_xlnm.Print_Area" localSheetId="8">'A|Zidarska d.'!$A$1:$F$82</definedName>
    <definedName name="_xlnm.Print_Area" localSheetId="16">'B|Estrih'!$A$1:$F$21</definedName>
    <definedName name="_xlnm.Print_Area" localSheetId="17">'B|Keramičarska d.'!$A$1:$F$24</definedName>
    <definedName name="_xlnm.Print_Area" localSheetId="12">'B|Kleparska d.'!$A$1:$F$21</definedName>
    <definedName name="_xlnm.Print_Area" localSheetId="13">'B|Ključavničarska d.'!$A$1:$F$19</definedName>
    <definedName name="_xlnm.Print_Area" localSheetId="11">'B|Krovska d.'!$A$1:$F$27</definedName>
    <definedName name="_xlnm.Print_Area" localSheetId="14">'B|Mizarska d.'!$A$1:$F$17</definedName>
    <definedName name="_xlnm.Print_Area" localSheetId="18">'B|Slikopleskarska d.'!$A$1:$F$19</definedName>
    <definedName name="_xlnm.Print_Area" localSheetId="15">'B|Stavbno pohi.'!$A$1:$F$29</definedName>
    <definedName name="_xlnm.Print_Area" localSheetId="19">'B|Suho mont. dela'!$A$1:$F$17</definedName>
    <definedName name="_xlnm.Print_Area" localSheetId="20">'C|Projektantski nadzor'!$A$1:$F$26</definedName>
    <definedName name="_xlnm.Print_Area" localSheetId="27">'Elektro instalacije'!$A$1:$H$492</definedName>
    <definedName name="_xlnm.Print_Area" localSheetId="3">Rekapitulacija!$A$1:$I$41</definedName>
    <definedName name="_xlnm.Print_Area" localSheetId="22">'REKAPITULACIJA STROJNE'!$A$1:$E$19</definedName>
    <definedName name="_xlnm.Print_Area" localSheetId="2">'Skupna Rekapituacija'!$A$1:$I$29</definedName>
    <definedName name="_xlnm.Print_Area" localSheetId="1">Uvod!$A$1:$I$35</definedName>
    <definedName name="_xlnm.Print_Area" localSheetId="21">'Zunanja ureditev '!$A$1:$F$267</definedName>
  </definedNames>
  <calcPr calcId="191029"/>
</workbook>
</file>

<file path=xl/calcChain.xml><?xml version="1.0" encoding="utf-8"?>
<calcChain xmlns="http://schemas.openxmlformats.org/spreadsheetml/2006/main">
  <c r="H3" i="41" l="1"/>
  <c r="H6" i="41" s="1"/>
  <c r="E10" i="33" s="1"/>
  <c r="B1" i="41"/>
  <c r="H220" i="39"/>
  <c r="F159" i="32"/>
  <c r="F17" i="10"/>
  <c r="H386" i="39"/>
  <c r="H393" i="39"/>
  <c r="H420" i="39"/>
  <c r="H416" i="39"/>
  <c r="H352" i="39"/>
  <c r="H327" i="39"/>
  <c r="H331" i="39"/>
  <c r="H299" i="39"/>
  <c r="H305" i="39"/>
  <c r="H260" i="39"/>
  <c r="H234" i="39"/>
  <c r="H56" i="39"/>
  <c r="H54" i="39"/>
  <c r="H146" i="39"/>
  <c r="H258" i="39"/>
  <c r="H148" i="39"/>
  <c r="H104" i="39"/>
  <c r="H132" i="39"/>
  <c r="H130" i="39"/>
  <c r="H122" i="39"/>
  <c r="H43" i="39"/>
  <c r="H53" i="39"/>
  <c r="H489" i="39"/>
  <c r="H31" i="39"/>
  <c r="H480" i="39"/>
  <c r="H478" i="39"/>
  <c r="H472" i="39"/>
  <c r="H470" i="39"/>
  <c r="H468" i="39"/>
  <c r="H466" i="39"/>
  <c r="H464" i="39"/>
  <c r="H462" i="39"/>
  <c r="H418" i="39"/>
  <c r="H413" i="39"/>
  <c r="H395" i="39"/>
  <c r="H391" i="39"/>
  <c r="H388" i="39"/>
  <c r="H384" i="39"/>
  <c r="H382" i="39"/>
  <c r="H397" i="39" s="1"/>
  <c r="H27" i="39" s="1"/>
  <c r="H379" i="39"/>
  <c r="H377" i="39"/>
  <c r="H374" i="39"/>
  <c r="H356" i="39"/>
  <c r="H354" i="39"/>
  <c r="H348" i="39"/>
  <c r="H346" i="39"/>
  <c r="H344" i="39"/>
  <c r="H342" i="39"/>
  <c r="H340" i="39"/>
  <c r="H333" i="39"/>
  <c r="H329" i="39"/>
  <c r="H335" i="39" s="1"/>
  <c r="H23" i="39" s="1"/>
  <c r="H325" i="39"/>
  <c r="H323" i="39"/>
  <c r="H317" i="39"/>
  <c r="H309" i="39"/>
  <c r="H307" i="39"/>
  <c r="H303" i="39"/>
  <c r="H301" i="39"/>
  <c r="H297" i="39"/>
  <c r="H295" i="39"/>
  <c r="H293" i="39"/>
  <c r="H291" i="39"/>
  <c r="H289" i="39"/>
  <c r="H287" i="39"/>
  <c r="H279" i="39"/>
  <c r="H271" i="39"/>
  <c r="H269" i="39"/>
  <c r="H256" i="39"/>
  <c r="H254" i="39"/>
  <c r="H252" i="39"/>
  <c r="H250" i="39"/>
  <c r="H247" i="39"/>
  <c r="H245" i="39"/>
  <c r="H243" i="39"/>
  <c r="H242" i="39"/>
  <c r="H240" i="39"/>
  <c r="H238" i="39"/>
  <c r="H232" i="39"/>
  <c r="H230" i="39"/>
  <c r="H228" i="39"/>
  <c r="H226" i="39"/>
  <c r="H222" i="39"/>
  <c r="H218" i="39"/>
  <c r="H216" i="39"/>
  <c r="H212" i="39"/>
  <c r="H210" i="39"/>
  <c r="H262" i="39" s="1"/>
  <c r="H208" i="39"/>
  <c r="H200" i="39"/>
  <c r="H193" i="39"/>
  <c r="H181" i="39"/>
  <c r="H166" i="39"/>
  <c r="H88" i="39"/>
  <c r="H138" i="39"/>
  <c r="H136" i="39"/>
  <c r="H134" i="39"/>
  <c r="H128" i="39"/>
  <c r="H126" i="39"/>
  <c r="H124" i="39"/>
  <c r="H120" i="39"/>
  <c r="H118" i="39"/>
  <c r="H116" i="39"/>
  <c r="H114" i="39"/>
  <c r="H112" i="39"/>
  <c r="H110" i="39"/>
  <c r="H108" i="39"/>
  <c r="H106" i="39"/>
  <c r="H102" i="39"/>
  <c r="H100" i="39"/>
  <c r="H98" i="39"/>
  <c r="H96" i="39"/>
  <c r="H94" i="39"/>
  <c r="H92" i="39"/>
  <c r="H90" i="39"/>
  <c r="H86" i="39"/>
  <c r="H84" i="39"/>
  <c r="H82" i="39"/>
  <c r="H80" i="39"/>
  <c r="H78" i="39"/>
  <c r="H76" i="39"/>
  <c r="H74" i="39"/>
  <c r="H72" i="39"/>
  <c r="H70" i="39"/>
  <c r="H68" i="39"/>
  <c r="H140" i="39" s="1"/>
  <c r="H66" i="39"/>
  <c r="H64" i="39"/>
  <c r="H49" i="39"/>
  <c r="H45" i="39"/>
  <c r="H51" i="39"/>
  <c r="H47" i="39"/>
  <c r="F247" i="32"/>
  <c r="F245" i="32"/>
  <c r="F175" i="32"/>
  <c r="C13" i="39"/>
  <c r="C19" i="39"/>
  <c r="A60" i="39"/>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108" i="39" s="1"/>
  <c r="A109" i="39" s="1"/>
  <c r="A110" i="39" s="1"/>
  <c r="A111" i="39" s="1"/>
  <c r="A112" i="39" s="1"/>
  <c r="A113" i="39" s="1"/>
  <c r="A114" i="39" s="1"/>
  <c r="A115" i="39" s="1"/>
  <c r="A153" i="39"/>
  <c r="A154" i="39" s="1"/>
  <c r="A155" i="39" s="1"/>
  <c r="A156" i="39" s="1"/>
  <c r="A275" i="39"/>
  <c r="A276" i="39" s="1"/>
  <c r="A277" i="39" s="1"/>
  <c r="A278" i="39" s="1"/>
  <c r="A279" i="39" s="1"/>
  <c r="A280" i="39" s="1"/>
  <c r="A281" i="39" s="1"/>
  <c r="A282" i="39" s="1"/>
  <c r="A284" i="39" s="1"/>
  <c r="A285" i="39" s="1"/>
  <c r="A286" i="39" s="1"/>
  <c r="A287" i="39" s="1"/>
  <c r="A288" i="39" s="1"/>
  <c r="A289" i="39" s="1"/>
  <c r="A290" i="39" s="1"/>
  <c r="A291" i="39" s="1"/>
  <c r="A292" i="39" s="1"/>
  <c r="A293" i="39" s="1"/>
  <c r="A294" i="39" s="1"/>
  <c r="A295" i="39" s="1"/>
  <c r="A296" i="39" s="1"/>
  <c r="A297" i="39" s="1"/>
  <c r="A298" i="39" s="1"/>
  <c r="A299" i="39" s="1"/>
  <c r="A300" i="39" s="1"/>
  <c r="A301" i="39" s="1"/>
  <c r="A302" i="39" s="1"/>
  <c r="A303" i="39" s="1"/>
  <c r="A304" i="39" s="1"/>
  <c r="A305" i="39" s="1"/>
  <c r="A306" i="39" s="1"/>
  <c r="A307" i="39" s="1"/>
  <c r="A308" i="39" s="1"/>
  <c r="A309" i="39" s="1"/>
  <c r="A312" i="39" s="1"/>
  <c r="A313" i="39" s="1"/>
  <c r="A314" i="39" s="1"/>
  <c r="A315" i="39" s="1"/>
  <c r="A316" i="39" s="1"/>
  <c r="A317" i="39" s="1"/>
  <c r="A318" i="39" s="1"/>
  <c r="A319" i="39" s="1"/>
  <c r="B487" i="39"/>
  <c r="B7" i="38"/>
  <c r="B5" i="38"/>
  <c r="B2" i="38"/>
  <c r="B1" i="38"/>
  <c r="F12" i="36"/>
  <c r="F50" i="36" s="1"/>
  <c r="F18" i="36"/>
  <c r="F26" i="36"/>
  <c r="F29" i="36"/>
  <c r="F33" i="36"/>
  <c r="F38" i="36"/>
  <c r="F39" i="36"/>
  <c r="F40" i="36"/>
  <c r="F43" i="36"/>
  <c r="F44" i="36"/>
  <c r="F45" i="36"/>
  <c r="F47" i="36"/>
  <c r="F5" i="35"/>
  <c r="F42" i="35" s="1"/>
  <c r="F9" i="35"/>
  <c r="F12" i="35"/>
  <c r="F17" i="35"/>
  <c r="F22" i="35"/>
  <c r="F27" i="35"/>
  <c r="F35" i="35"/>
  <c r="F40" i="35"/>
  <c r="F50" i="35"/>
  <c r="F51" i="35"/>
  <c r="F52" i="35"/>
  <c r="F58" i="35"/>
  <c r="F129" i="35" s="1"/>
  <c r="F59" i="35"/>
  <c r="F60" i="35"/>
  <c r="F65" i="35"/>
  <c r="F66" i="35"/>
  <c r="F69" i="35"/>
  <c r="F74" i="35"/>
  <c r="F77" i="35"/>
  <c r="F78" i="35"/>
  <c r="F81" i="35"/>
  <c r="F84" i="35"/>
  <c r="F85" i="35"/>
  <c r="F88" i="35"/>
  <c r="F93" i="35"/>
  <c r="F100" i="35"/>
  <c r="F106" i="35"/>
  <c r="F109" i="35"/>
  <c r="F111" i="35"/>
  <c r="F116" i="35"/>
  <c r="F121" i="35"/>
  <c r="F123" i="35"/>
  <c r="F125" i="35"/>
  <c r="F127" i="35"/>
  <c r="F135" i="35"/>
  <c r="F140" i="35"/>
  <c r="F145" i="35"/>
  <c r="F204" i="35" s="1"/>
  <c r="F150" i="35"/>
  <c r="F157" i="35"/>
  <c r="F161" i="35"/>
  <c r="F166" i="35"/>
  <c r="F171" i="35"/>
  <c r="F176" i="35"/>
  <c r="F181" i="35"/>
  <c r="F186" i="35"/>
  <c r="F190" i="35"/>
  <c r="F194" i="35"/>
  <c r="F198" i="35"/>
  <c r="F200" i="35"/>
  <c r="F202" i="35"/>
  <c r="F16" i="34"/>
  <c r="F28" i="34"/>
  <c r="F31" i="34"/>
  <c r="F32" i="34"/>
  <c r="F33" i="34"/>
  <c r="F35" i="34"/>
  <c r="F37" i="34"/>
  <c r="F39" i="34"/>
  <c r="F41" i="34"/>
  <c r="F43" i="34"/>
  <c r="F49" i="34"/>
  <c r="F56" i="34"/>
  <c r="F58" i="34"/>
  <c r="F60" i="34"/>
  <c r="F62" i="34"/>
  <c r="A4" i="33"/>
  <c r="B4" i="33"/>
  <c r="A6" i="33"/>
  <c r="B6" i="33"/>
  <c r="A8" i="33"/>
  <c r="B8" i="33"/>
  <c r="B7" i="32"/>
  <c r="B8" i="32"/>
  <c r="B11" i="32"/>
  <c r="B12" i="32"/>
  <c r="B14" i="32"/>
  <c r="F22" i="32"/>
  <c r="F24" i="32"/>
  <c r="F26" i="32"/>
  <c r="F28" i="32"/>
  <c r="F30" i="32"/>
  <c r="F32" i="32"/>
  <c r="F34" i="32"/>
  <c r="D36" i="32"/>
  <c r="F36" i="32"/>
  <c r="F39" i="32" s="1"/>
  <c r="F5" i="32" s="1"/>
  <c r="F38" i="32"/>
  <c r="F42" i="32"/>
  <c r="F44" i="32"/>
  <c r="D46" i="32"/>
  <c r="F46" i="32"/>
  <c r="D48" i="32"/>
  <c r="F48" i="32"/>
  <c r="F50" i="32"/>
  <c r="F52" i="32"/>
  <c r="F54" i="32"/>
  <c r="D56" i="32"/>
  <c r="F56" i="32" s="1"/>
  <c r="F57" i="32" s="1"/>
  <c r="F6" i="32" s="1"/>
  <c r="F60" i="32"/>
  <c r="F62" i="32"/>
  <c r="D64" i="32"/>
  <c r="F64" i="32" s="1"/>
  <c r="D66" i="32"/>
  <c r="F66" i="32" s="1"/>
  <c r="D68" i="32"/>
  <c r="F68" i="32" s="1"/>
  <c r="D70" i="32"/>
  <c r="F70" i="32"/>
  <c r="F72" i="32"/>
  <c r="F74" i="32"/>
  <c r="F76" i="32"/>
  <c r="D78" i="32"/>
  <c r="F78" i="32" s="1"/>
  <c r="D82" i="32"/>
  <c r="F82" i="32"/>
  <c r="D84" i="32"/>
  <c r="F84" i="32" s="1"/>
  <c r="D86" i="32"/>
  <c r="F86" i="32"/>
  <c r="F88" i="32"/>
  <c r="F90" i="32"/>
  <c r="D92" i="32"/>
  <c r="F92" i="32" s="1"/>
  <c r="D96" i="32"/>
  <c r="D104" i="32" s="1"/>
  <c r="F104" i="32" s="1"/>
  <c r="F100" i="32"/>
  <c r="F106" i="32"/>
  <c r="F108" i="32"/>
  <c r="F110" i="32"/>
  <c r="F112" i="32"/>
  <c r="F114" i="32"/>
  <c r="F116" i="32"/>
  <c r="F118" i="32"/>
  <c r="F120" i="32"/>
  <c r="F122" i="32"/>
  <c r="F124" i="32"/>
  <c r="F126" i="32"/>
  <c r="F128" i="32"/>
  <c r="F130" i="32"/>
  <c r="F132" i="32"/>
  <c r="F134" i="32"/>
  <c r="D138" i="32"/>
  <c r="F138" i="32"/>
  <c r="F140" i="32"/>
  <c r="F142" i="32"/>
  <c r="F144" i="32"/>
  <c r="F146" i="32"/>
  <c r="F148" i="32"/>
  <c r="F150" i="32"/>
  <c r="F151" i="32"/>
  <c r="F153" i="32"/>
  <c r="F155" i="32"/>
  <c r="F161" i="32"/>
  <c r="F168" i="32"/>
  <c r="F170" i="32"/>
  <c r="F171" i="32"/>
  <c r="F173" i="32"/>
  <c r="F177" i="32" s="1"/>
  <c r="F12" i="32" s="1"/>
  <c r="F205" i="32"/>
  <c r="F210" i="32" s="1"/>
  <c r="F14" i="32" s="1"/>
  <c r="F207" i="32"/>
  <c r="F209" i="32"/>
  <c r="F213" i="32"/>
  <c r="F215" i="32"/>
  <c r="F217" i="32"/>
  <c r="F219" i="32"/>
  <c r="F221" i="32"/>
  <c r="F223" i="32"/>
  <c r="F225" i="32"/>
  <c r="F227" i="32"/>
  <c r="F250" i="32" s="1"/>
  <c r="F13" i="32" s="1"/>
  <c r="F229" i="32"/>
  <c r="F231" i="32"/>
  <c r="F233" i="32"/>
  <c r="F235" i="32"/>
  <c r="F237" i="32"/>
  <c r="F239" i="32"/>
  <c r="F241" i="32"/>
  <c r="F243" i="32"/>
  <c r="F254" i="32"/>
  <c r="F256" i="32"/>
  <c r="F258" i="32"/>
  <c r="F260" i="32"/>
  <c r="F267" i="32" s="1"/>
  <c r="F16" i="32" s="1"/>
  <c r="F262" i="32"/>
  <c r="F264" i="32"/>
  <c r="D70" i="8"/>
  <c r="F70" i="8" s="1"/>
  <c r="D21" i="8"/>
  <c r="F21" i="8"/>
  <c r="D13" i="30"/>
  <c r="F13" i="30"/>
  <c r="D15" i="30"/>
  <c r="F15" i="30"/>
  <c r="D37" i="8"/>
  <c r="F37" i="8"/>
  <c r="D11" i="30"/>
  <c r="F11" i="30" s="1"/>
  <c r="F17" i="30" s="1"/>
  <c r="I34" i="2" s="1"/>
  <c r="D30" i="26"/>
  <c r="F30" i="26" s="1"/>
  <c r="D17" i="20"/>
  <c r="F17" i="20"/>
  <c r="D15" i="20"/>
  <c r="D13" i="20"/>
  <c r="D22" i="18"/>
  <c r="D20" i="18"/>
  <c r="F20" i="18" s="1"/>
  <c r="F17" i="18"/>
  <c r="D16" i="18"/>
  <c r="F16" i="18" s="1"/>
  <c r="D15" i="18"/>
  <c r="F15" i="18" s="1"/>
  <c r="D15" i="16"/>
  <c r="F15" i="16" s="1"/>
  <c r="F12" i="16"/>
  <c r="D19" i="16"/>
  <c r="F19" i="16" s="1"/>
  <c r="D14" i="16"/>
  <c r="F14" i="16" s="1"/>
  <c r="D13" i="16"/>
  <c r="F27" i="15"/>
  <c r="F15" i="14"/>
  <c r="F17" i="14" s="1"/>
  <c r="I29" i="2" s="1"/>
  <c r="D44" i="7"/>
  <c r="F44" i="7" s="1"/>
  <c r="F26" i="15"/>
  <c r="F21" i="15"/>
  <c r="F66" i="8"/>
  <c r="F13" i="13"/>
  <c r="D11" i="13"/>
  <c r="F17" i="12"/>
  <c r="D15" i="12"/>
  <c r="F15" i="12"/>
  <c r="F13" i="12"/>
  <c r="F21" i="12" s="1"/>
  <c r="I27" i="2" s="1"/>
  <c r="F25" i="10"/>
  <c r="F23" i="10"/>
  <c r="D15" i="10"/>
  <c r="F15" i="10" s="1"/>
  <c r="F27" i="10" s="1"/>
  <c r="I26" i="2" s="1"/>
  <c r="D18" i="29"/>
  <c r="F18" i="29"/>
  <c r="F42" i="29"/>
  <c r="D40" i="29"/>
  <c r="D38" i="29"/>
  <c r="D21" i="26"/>
  <c r="F21" i="26" s="1"/>
  <c r="D38" i="7"/>
  <c r="F38" i="7"/>
  <c r="D32" i="7"/>
  <c r="F32" i="7" s="1"/>
  <c r="F81" i="8"/>
  <c r="D76" i="8"/>
  <c r="F62" i="8"/>
  <c r="D51" i="8"/>
  <c r="F51" i="8"/>
  <c r="D49" i="8"/>
  <c r="F49" i="8" s="1"/>
  <c r="D47" i="8"/>
  <c r="F47" i="8"/>
  <c r="D45" i="8"/>
  <c r="F45" i="8"/>
  <c r="D41" i="8"/>
  <c r="F41" i="8" s="1"/>
  <c r="D39" i="8"/>
  <c r="F39" i="8" s="1"/>
  <c r="D43" i="8"/>
  <c r="D25" i="6"/>
  <c r="F25" i="6" s="1"/>
  <c r="D31" i="6"/>
  <c r="F31" i="6" s="1"/>
  <c r="D20" i="7"/>
  <c r="D23" i="7"/>
  <c r="F23" i="7"/>
  <c r="D25" i="7"/>
  <c r="F25" i="7" s="1"/>
  <c r="D35" i="8"/>
  <c r="D25" i="8"/>
  <c r="D17" i="8"/>
  <c r="F55" i="7"/>
  <c r="D53" i="7"/>
  <c r="F53" i="7"/>
  <c r="D51" i="7"/>
  <c r="F51" i="7"/>
  <c r="D49" i="7"/>
  <c r="F49" i="7"/>
  <c r="D42" i="7"/>
  <c r="F42" i="7" s="1"/>
  <c r="D29" i="7"/>
  <c r="F29" i="7"/>
  <c r="D34" i="6"/>
  <c r="D27" i="7"/>
  <c r="F27" i="7" s="1"/>
  <c r="F20" i="7"/>
  <c r="D18" i="7"/>
  <c r="D13" i="7"/>
  <c r="F13" i="7"/>
  <c r="D16" i="7"/>
  <c r="F16" i="7" s="1"/>
  <c r="D40" i="6"/>
  <c r="F40" i="6" s="1"/>
  <c r="D37" i="6"/>
  <c r="F37" i="6"/>
  <c r="D28" i="6"/>
  <c r="F28" i="6" s="1"/>
  <c r="D22" i="6"/>
  <c r="D16" i="6"/>
  <c r="D19" i="6"/>
  <c r="F19" i="6"/>
  <c r="D38" i="5"/>
  <c r="F38" i="5" s="1"/>
  <c r="D36" i="5"/>
  <c r="F36" i="5" s="1"/>
  <c r="D34" i="5"/>
  <c r="D32" i="5"/>
  <c r="F32" i="5"/>
  <c r="D30" i="5"/>
  <c r="F30" i="5"/>
  <c r="D18" i="5"/>
  <c r="D24" i="5"/>
  <c r="F24" i="5"/>
  <c r="D20" i="5"/>
  <c r="F20" i="5" s="1"/>
  <c r="F18" i="5"/>
  <c r="D16" i="5"/>
  <c r="F16" i="5"/>
  <c r="F11" i="13"/>
  <c r="F21" i="10"/>
  <c r="F40" i="29"/>
  <c r="F30" i="29"/>
  <c r="F29" i="29"/>
  <c r="F28" i="29"/>
  <c r="F22" i="29"/>
  <c r="F45" i="29" s="1"/>
  <c r="I20" i="2" s="1"/>
  <c r="F68" i="8"/>
  <c r="F35" i="8"/>
  <c r="F34" i="6"/>
  <c r="F40" i="5"/>
  <c r="F34" i="5"/>
  <c r="F28" i="5"/>
  <c r="F26" i="5"/>
  <c r="F22" i="5"/>
  <c r="F22" i="18"/>
  <c r="F19" i="15"/>
  <c r="F15" i="13"/>
  <c r="F17" i="13"/>
  <c r="F19" i="12"/>
  <c r="F26" i="29"/>
  <c r="F12" i="26"/>
  <c r="F32" i="26" s="1"/>
  <c r="I19" i="2" s="1"/>
  <c r="F46" i="6"/>
  <c r="F19" i="10"/>
  <c r="F21" i="29"/>
  <c r="F45" i="6"/>
  <c r="F13" i="16"/>
  <c r="F32" i="29"/>
  <c r="F31" i="8"/>
  <c r="F16" i="6"/>
  <c r="F44" i="6"/>
  <c r="F25" i="15"/>
  <c r="F74" i="8"/>
  <c r="F73" i="8"/>
  <c r="F58" i="8"/>
  <c r="F59" i="8"/>
  <c r="F18" i="16"/>
  <c r="F33" i="8"/>
  <c r="F18" i="7"/>
  <c r="F55" i="8"/>
  <c r="F43" i="8"/>
  <c r="F36" i="7"/>
  <c r="F25" i="29"/>
  <c r="B20" i="2"/>
  <c r="F38" i="29"/>
  <c r="F36" i="29"/>
  <c r="F34" i="29"/>
  <c r="F16" i="29"/>
  <c r="F14" i="29"/>
  <c r="F12" i="29"/>
  <c r="F54" i="8"/>
  <c r="F22" i="6"/>
  <c r="F17" i="15"/>
  <c r="F16" i="15"/>
  <c r="F15" i="15"/>
  <c r="F29" i="15" s="1"/>
  <c r="I30" i="2" s="1"/>
  <c r="F12" i="14"/>
  <c r="B14" i="2"/>
  <c r="F22" i="4"/>
  <c r="F20" i="4"/>
  <c r="F18" i="4"/>
  <c r="F16" i="4"/>
  <c r="F14" i="4"/>
  <c r="F25" i="8"/>
  <c r="F15" i="20"/>
  <c r="F27" i="8"/>
  <c r="F17" i="8"/>
  <c r="F13" i="20"/>
  <c r="F19" i="20" s="1"/>
  <c r="I33" i="2" s="1"/>
  <c r="B19" i="2"/>
  <c r="B2" i="2"/>
  <c r="B26" i="2"/>
  <c r="F35" i="7"/>
  <c r="F76" i="8"/>
  <c r="B7" i="2"/>
  <c r="B5" i="2"/>
  <c r="B1" i="2"/>
  <c r="B33" i="2"/>
  <c r="B32" i="2"/>
  <c r="B31" i="2"/>
  <c r="B30" i="2"/>
  <c r="B29" i="2"/>
  <c r="B28" i="2"/>
  <c r="B27" i="2"/>
  <c r="B18" i="2"/>
  <c r="B17" i="2"/>
  <c r="B16" i="2"/>
  <c r="B15" i="2"/>
  <c r="F80" i="8"/>
  <c r="F79" i="8"/>
  <c r="F64" i="8"/>
  <c r="F40" i="7"/>
  <c r="F96" i="32"/>
  <c r="D98" i="32"/>
  <c r="D102" i="32" s="1"/>
  <c r="F102" i="32" s="1"/>
  <c r="F162" i="32"/>
  <c r="F11" i="32" s="1"/>
  <c r="F98" i="32"/>
  <c r="H492" i="39"/>
  <c r="H474" i="39"/>
  <c r="H482" i="39" s="1"/>
  <c r="H358" i="39"/>
  <c r="H350" i="39" s="1"/>
  <c r="H364" i="39" s="1"/>
  <c r="H25" i="39" s="1"/>
  <c r="H311" i="39"/>
  <c r="H315" i="39" s="1"/>
  <c r="H313" i="39"/>
  <c r="H202" i="39"/>
  <c r="H17" i="39" s="1"/>
  <c r="H57" i="39"/>
  <c r="H13" i="39" s="1"/>
  <c r="F65" i="34"/>
  <c r="F72" i="34" s="1"/>
  <c r="F70" i="34"/>
  <c r="F156" i="32"/>
  <c r="F10" i="32" s="1"/>
  <c r="F19" i="13"/>
  <c r="I28" i="2" s="1"/>
  <c r="F24" i="4"/>
  <c r="I14" i="2" s="1"/>
  <c r="H476" i="39"/>
  <c r="H360" i="39"/>
  <c r="H362" i="39"/>
  <c r="F57" i="7" l="1"/>
  <c r="I17" i="2" s="1"/>
  <c r="A116" i="39"/>
  <c r="A117" i="39" s="1"/>
  <c r="A118" i="39"/>
  <c r="A119" i="39" s="1"/>
  <c r="A120" i="39" s="1"/>
  <c r="A121" i="39" s="1"/>
  <c r="A122" i="39" s="1"/>
  <c r="A123" i="39" s="1"/>
  <c r="A124" i="39" s="1"/>
  <c r="A125" i="39" s="1"/>
  <c r="A126" i="39" s="1"/>
  <c r="A127" i="39" s="1"/>
  <c r="A128" i="39" s="1"/>
  <c r="A129" i="39" s="1"/>
  <c r="A130" i="39" s="1"/>
  <c r="A131" i="39" s="1"/>
  <c r="A132" i="39" s="1"/>
  <c r="A133" i="39" s="1"/>
  <c r="A134" i="39" s="1"/>
  <c r="A135" i="39" s="1"/>
  <c r="A136" i="39" s="1"/>
  <c r="A137" i="39" s="1"/>
  <c r="A138" i="39" s="1"/>
  <c r="A141" i="39" s="1"/>
  <c r="A142" i="39" s="1"/>
  <c r="A143" i="39" s="1"/>
  <c r="A144" i="39" s="1"/>
  <c r="A145" i="39" s="1"/>
  <c r="A146" i="39" s="1"/>
  <c r="A147" i="39" s="1"/>
  <c r="A148" i="39" s="1"/>
  <c r="A149" i="39" s="1"/>
  <c r="A150" i="39" s="1"/>
  <c r="H144" i="39"/>
  <c r="H142" i="39"/>
  <c r="H150" i="39" s="1"/>
  <c r="H15" i="39" s="1"/>
  <c r="F48" i="6"/>
  <c r="I16" i="2" s="1"/>
  <c r="H267" i="39"/>
  <c r="H265" i="39"/>
  <c r="H273" i="39" s="1"/>
  <c r="H19" i="39" s="1"/>
  <c r="H484" i="39"/>
  <c r="H29" i="39" s="1"/>
  <c r="A157" i="39"/>
  <c r="A166" i="39"/>
  <c r="A174" i="39" s="1"/>
  <c r="A182" i="39" s="1"/>
  <c r="A183" i="39" s="1"/>
  <c r="A184" i="39" s="1"/>
  <c r="A185" i="39" s="1"/>
  <c r="A186" i="39" s="1"/>
  <c r="A187" i="39" s="1"/>
  <c r="A188" i="39" s="1"/>
  <c r="A189" i="39" s="1"/>
  <c r="A190" i="39" s="1"/>
  <c r="A191" i="39" s="1"/>
  <c r="A192" i="39" s="1"/>
  <c r="A193" i="39" s="1"/>
  <c r="A194" i="39" s="1"/>
  <c r="A195" i="39" s="1"/>
  <c r="A196" i="39" s="1"/>
  <c r="A197" i="39" s="1"/>
  <c r="A198" i="39" s="1"/>
  <c r="A199" i="39" s="1"/>
  <c r="A200" i="39" s="1"/>
  <c r="A201" i="39" s="1"/>
  <c r="A202" i="39" s="1"/>
  <c r="F42" i="5"/>
  <c r="I15" i="2" s="1"/>
  <c r="F21" i="16"/>
  <c r="I31" i="2" s="1"/>
  <c r="I35" i="2" s="1"/>
  <c r="F135" i="32"/>
  <c r="F9" i="32" s="1"/>
  <c r="F93" i="32"/>
  <c r="F8" i="32" s="1"/>
  <c r="F82" i="8"/>
  <c r="I18" i="2" s="1"/>
  <c r="I21" i="2" s="1"/>
  <c r="F24" i="18"/>
  <c r="I32" i="2" s="1"/>
  <c r="F79" i="32"/>
  <c r="F7" i="32" s="1"/>
  <c r="F207" i="35"/>
  <c r="F57" i="36"/>
  <c r="F55" i="36"/>
  <c r="F53" i="36"/>
  <c r="F62" i="36" s="1"/>
  <c r="E8" i="33" s="1"/>
  <c r="F68" i="34"/>
  <c r="F77" i="34" s="1"/>
  <c r="E6" i="33" s="1"/>
  <c r="H319" i="39"/>
  <c r="H21" i="39" s="1"/>
  <c r="H35" i="39" l="1"/>
  <c r="I22" i="2"/>
  <c r="I12" i="38" s="1"/>
  <c r="F210" i="35"/>
  <c r="F212" i="35"/>
  <c r="F214" i="35"/>
  <c r="F219" i="35" s="1"/>
  <c r="E4" i="33" s="1"/>
  <c r="E13" i="33" s="1"/>
  <c r="I36" i="2"/>
  <c r="F15" i="32"/>
  <c r="E18" i="40" s="1"/>
  <c r="F18" i="40" s="1"/>
  <c r="A167" i="39"/>
  <c r="A175" i="39" s="1"/>
  <c r="A158" i="39"/>
  <c r="E14" i="33" l="1"/>
  <c r="E16" i="33"/>
  <c r="I20" i="38"/>
  <c r="E10" i="40"/>
  <c r="F10" i="40" s="1"/>
  <c r="E20" i="40"/>
  <c r="F20" i="40" s="1"/>
  <c r="I38" i="2"/>
  <c r="I14" i="38"/>
  <c r="E8" i="40"/>
  <c r="F8" i="40" s="1"/>
  <c r="F17" i="32"/>
  <c r="A159" i="39"/>
  <c r="A168" i="39"/>
  <c r="A176" i="39" s="1"/>
  <c r="E12" i="40"/>
  <c r="F12" i="40" s="1"/>
  <c r="E22" i="40"/>
  <c r="F22" i="40" s="1"/>
  <c r="I22" i="38"/>
  <c r="A160" i="39" l="1"/>
  <c r="A161" i="39" s="1"/>
  <c r="A169" i="39"/>
  <c r="A177" i="39" s="1"/>
  <c r="I18" i="38"/>
  <c r="F19" i="32"/>
  <c r="F18" i="32"/>
  <c r="E6" i="40"/>
  <c r="F6" i="40" s="1"/>
  <c r="F14" i="40" s="1"/>
  <c r="I39" i="2"/>
  <c r="I41" i="2" s="1"/>
  <c r="E16" i="40"/>
  <c r="F16" i="40" s="1"/>
  <c r="F24" i="40" s="1"/>
  <c r="F26" i="40" l="1"/>
  <c r="I16" i="38" s="1"/>
  <c r="I25" i="38" s="1"/>
  <c r="A162" i="39"/>
  <c r="A170" i="39"/>
  <c r="A178" i="39" s="1"/>
  <c r="A171" i="39" l="1"/>
  <c r="A179" i="39" s="1"/>
  <c r="A163" i="39"/>
  <c r="A164" i="39" s="1"/>
  <c r="I27" i="38"/>
  <c r="I29" i="38"/>
  <c r="A165" i="39" l="1"/>
  <c r="A173" i="39" s="1"/>
  <c r="A181" i="39" s="1"/>
  <c r="A172" i="39"/>
  <c r="A180" i="39" s="1"/>
</calcChain>
</file>

<file path=xl/sharedStrings.xml><?xml version="1.0" encoding="utf-8"?>
<sst xmlns="http://schemas.openxmlformats.org/spreadsheetml/2006/main" count="2433" uniqueCount="1305">
  <si>
    <t>Objekt:</t>
  </si>
  <si>
    <t>Za gradnjo:</t>
  </si>
  <si>
    <t>Projektant:</t>
  </si>
  <si>
    <t>Datum:</t>
  </si>
  <si>
    <t xml:space="preserve">Popis sestavil: </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</si>
  <si>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</si>
  <si>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</si>
  <si>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</si>
  <si>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</si>
  <si>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</si>
  <si>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</si>
  <si>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</si>
  <si>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</si>
  <si>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</si>
  <si>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</si>
  <si>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</si>
  <si>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</si>
  <si>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</si>
  <si>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</si>
  <si>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</si>
  <si>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</si>
  <si>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</si>
  <si>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</si>
  <si>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B8.0</t>
  </si>
  <si>
    <t>B9.0</t>
  </si>
  <si>
    <t>SKUPAJ OBRTNIŠKA DELA</t>
  </si>
  <si>
    <t>A/1.0</t>
  </si>
  <si>
    <t>PRIPRAVLJALNA DELA</t>
  </si>
  <si>
    <t>Opis del</t>
  </si>
  <si>
    <t>EM</t>
  </si>
  <si>
    <t>Količina</t>
  </si>
  <si>
    <t>Cena/EM</t>
  </si>
  <si>
    <t>Skupaj</t>
  </si>
  <si>
    <t>A1.1</t>
  </si>
  <si>
    <t>m1</t>
  </si>
  <si>
    <t>A1.2</t>
  </si>
  <si>
    <t>kpl</t>
  </si>
  <si>
    <t>A1.4</t>
  </si>
  <si>
    <t>A1.3</t>
  </si>
  <si>
    <t>SKUPAJ PRIPRAVLJALNA DELA</t>
  </si>
  <si>
    <t>A/2.0</t>
  </si>
  <si>
    <t>ZEMELJSKA DELA</t>
  </si>
  <si>
    <t>A2.1</t>
  </si>
  <si>
    <t>m3</t>
  </si>
  <si>
    <t>m2</t>
  </si>
  <si>
    <t>SKUPAJ ZEMELJSKA DELA</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</si>
  <si>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</si>
  <si>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</si>
  <si>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</si>
  <si>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</si>
  <si>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</si>
  <si>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</si>
  <si>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</si>
  <si>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</si>
  <si>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</si>
  <si>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</si>
  <si>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</si>
  <si>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</si>
  <si>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</si>
  <si>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</si>
  <si>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</si>
  <si>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</si>
  <si>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</si>
  <si>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</si>
  <si>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</si>
  <si>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</si>
  <si>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</si>
  <si>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</si>
  <si>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</si>
  <si>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</si>
  <si>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</si>
  <si>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B2.1</t>
  </si>
  <si>
    <t>kos</t>
  </si>
  <si>
    <t>B/3.0</t>
  </si>
  <si>
    <t>KLJUČAVNIČARSKA DELA</t>
  </si>
  <si>
    <t>SKUPAJ KLJUČAVNIČARSKA DELA</t>
  </si>
  <si>
    <t>B/4.0</t>
  </si>
  <si>
    <t>MIZARSKA DELA</t>
  </si>
  <si>
    <t>B4.1</t>
  </si>
  <si>
    <t>B5.1</t>
  </si>
  <si>
    <t>/3.</t>
  </si>
  <si>
    <t>SKUPAJ MIZARSKA DELA</t>
  </si>
  <si>
    <t>B/5.0</t>
  </si>
  <si>
    <t>B/6.0</t>
  </si>
  <si>
    <t>ESTRIH</t>
  </si>
  <si>
    <t>B6.1</t>
  </si>
  <si>
    <t>B/7.0</t>
  </si>
  <si>
    <t>B/8.0</t>
  </si>
  <si>
    <t>KERAMIČARSKA DELA</t>
  </si>
  <si>
    <t>SKUPAJ KERAMIČARSKA DELA</t>
  </si>
  <si>
    <t>B9.1</t>
  </si>
  <si>
    <t>SLIKOPLESKARSKA DELA</t>
  </si>
  <si>
    <t>SKUPAJ SLIKOPLESKARSKA DELA</t>
  </si>
  <si>
    <t>A1.5</t>
  </si>
  <si>
    <t>A2.2</t>
  </si>
  <si>
    <t>A2.3</t>
  </si>
  <si>
    <t>A2.4</t>
  </si>
  <si>
    <t>A2.5</t>
  </si>
  <si>
    <t>A3.4</t>
  </si>
  <si>
    <t>A3.5</t>
  </si>
  <si>
    <t>A3.6</t>
  </si>
  <si>
    <t>A3.8</t>
  </si>
  <si>
    <t>A3.9</t>
  </si>
  <si>
    <t>A3.10</t>
  </si>
  <si>
    <t>A4.5</t>
  </si>
  <si>
    <t>A4.6</t>
  </si>
  <si>
    <t>A4.7</t>
  </si>
  <si>
    <t>A4.9</t>
  </si>
  <si>
    <t>A4.11</t>
  </si>
  <si>
    <t>A5.2</t>
  </si>
  <si>
    <t>A5.4</t>
  </si>
  <si>
    <t>A5.7</t>
  </si>
  <si>
    <t>A5.19</t>
  </si>
  <si>
    <t>A5.20</t>
  </si>
  <si>
    <t>A5.21</t>
  </si>
  <si>
    <t>B1.2</t>
  </si>
  <si>
    <t>B1.3</t>
  </si>
  <si>
    <t>B1.4</t>
  </si>
  <si>
    <t>A4.8</t>
  </si>
  <si>
    <t>A5.3</t>
  </si>
  <si>
    <t>Izdelava, dobava in postavitev gradbiščne table, skladno z Zakonom o graditvi objekta</t>
  </si>
  <si>
    <t>Izdelava, postavitev in demontaža gradbenih profilov za izkop gradbene jame in prenos višin objekta na profile z uporabo merilnega instrumenta</t>
  </si>
  <si>
    <t>STAVBNO POHIŠTVO</t>
  </si>
  <si>
    <t>SKUPAJ STAVBNO POHIŠTVO</t>
  </si>
  <si>
    <t>A/6.0</t>
  </si>
  <si>
    <t>A6.0</t>
  </si>
  <si>
    <t>SKUPAJ GRADBENO OBRTNIŠKA DELA (brez DDV)</t>
  </si>
  <si>
    <t>SKUPAJ GRADBENO OBRTNIŠKA DELA z DDV</t>
  </si>
  <si>
    <t>Odgovorni vodja projekta:</t>
  </si>
  <si>
    <t>Investitor</t>
  </si>
  <si>
    <t>Investitor:</t>
  </si>
  <si>
    <t>Splošna določila za zemeljska dela :</t>
  </si>
  <si>
    <t>Splošna določila za betonska dela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</si>
  <si>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</si>
  <si>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</si>
  <si>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</si>
  <si>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</si>
  <si>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</si>
  <si>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</si>
  <si>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 xml:space="preserve">Zidanje mora biti čisto, s pravilno vezavo opeke.Stiki morajo biti dobro zaliti z malto, vrste popolnoma vodoravne, malta pa ne sme </t>
  </si>
  <si>
    <t>biti v debelejšem sloju kot 15 mm. Vse površine morajo biti popolnoma ravne in navpične, odvečna malta iz stikov se mora odst-</t>
  </si>
  <si>
    <t>Izolacije :</t>
  </si>
  <si>
    <t xml:space="preserve">            - vse izolacije morajo ustrezati splošnim določilom veljavnih tehničnih predpisov, drugih normativov in obveznih standardov</t>
  </si>
  <si>
    <t>Splošna določila za mizarska dela:</t>
  </si>
  <si>
    <t>Splošna določila za keramičarska dela:</t>
  </si>
  <si>
    <t>Splošna določila za slikopleskarska dela:</t>
  </si>
  <si>
    <t>TESARSKA DELA - OPAŽ</t>
  </si>
  <si>
    <t>A6.1</t>
  </si>
  <si>
    <t>A3.3</t>
  </si>
  <si>
    <t>A3.7</t>
  </si>
  <si>
    <t>A4.3</t>
  </si>
  <si>
    <t>A5.8</t>
  </si>
  <si>
    <t>B6.2</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</si>
  <si>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</si>
  <si>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A4.2</t>
  </si>
  <si>
    <t>A4.4</t>
  </si>
  <si>
    <t>A4.10</t>
  </si>
  <si>
    <t>A5.5</t>
  </si>
  <si>
    <t>A5.6</t>
  </si>
  <si>
    <t>A5.18</t>
  </si>
  <si>
    <t>B9.2</t>
  </si>
  <si>
    <t>Izkop se obračunava na podlagi profilov posnetih, pred pričetkom del in po končanem delu.</t>
  </si>
  <si>
    <t>A4.12</t>
  </si>
  <si>
    <t>B3.1</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</si>
  <si>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</si>
  <si>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</si>
  <si>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</si>
  <si>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</si>
  <si>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</si>
  <si>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</si>
  <si>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</si>
  <si>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</si>
  <si>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</si>
  <si>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</si>
  <si>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</si>
  <si>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</si>
  <si>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rPr>
      <t xml:space="preserve"> in če jih predhodno pisno potrdi projektant arhitekture!</t>
    </r>
  </si>
  <si>
    <t>9. Polega navedenega mora biti v cenah posameznih postavk upoštevano tudi sledeče:</t>
  </si>
  <si>
    <t>10. Navedene splošne opombe, pripombe in kriteriji veljajo za celoten popis.</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</si>
  <si>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</si>
  <si>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</si>
  <si>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</si>
  <si>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</si>
  <si>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</si>
  <si>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</si>
  <si>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</si>
  <si>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</si>
  <si>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</si>
  <si>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</si>
  <si>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</si>
  <si>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</si>
  <si>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</si>
  <si>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</si>
  <si>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</si>
  <si>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Pri izvajanju kleparskih del je upoštevati vsa pripravljalna dela, pomožna dela zaključna dela. Hkrati je potrebno tudi upoštevati:</t>
  </si>
  <si>
    <t>4. Vse detajle vgrajenih elementov in detajle izvedbe pisno potrdi arhitekt!</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</si>
  <si>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</si>
  <si>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</si>
  <si>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</si>
  <si>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</si>
  <si>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Sestava fasadne obloge:</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</si>
  <si>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</si>
  <si>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</si>
  <si>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</si>
  <si>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</si>
  <si>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</si>
  <si>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</si>
  <si>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</si>
  <si>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</si>
  <si>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</si>
  <si>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</si>
  <si>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</si>
  <si>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</si>
  <si>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</si>
  <si>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</si>
  <si>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</si>
  <si>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</si>
  <si>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</si>
  <si>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</si>
  <si>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</si>
  <si>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</si>
  <si>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</si>
  <si>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</si>
  <si>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</si>
  <si>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5. Vzorec keramike pisno potrdi arhitekt oz. investitor</t>
  </si>
  <si>
    <t>B8.1</t>
  </si>
  <si>
    <t>B8.2</t>
  </si>
  <si>
    <t>B8.3</t>
  </si>
  <si>
    <t xml:space="preserve">Vse količine so izračunane za celotno območje izkopa in nasipa v raščenem stanju razen, če ni v postavki drugače določeno. Pri postavkah zemeljskih del je potrebno še zajeti: </t>
  </si>
  <si>
    <t>Nanos hladnega bitumenskega premaza (npr. IBITOL) na suho in brezprašno površino AB konstrukcije, poraba 0,3 l/m2, sušenje premaza 24 ur.</t>
  </si>
  <si>
    <t>2. Pred izdelavo izdelkov, je potrebno izdelati vzorčni kos, ki ga pisno potrdi investitor.</t>
  </si>
  <si>
    <t>SKUPAJ KROVSKA DELA</t>
  </si>
  <si>
    <t>KROVSKA DELA</t>
  </si>
  <si>
    <t>KLEPARSKA DELA</t>
  </si>
  <si>
    <t>SKUPAJ KLEPARSKA DELA</t>
  </si>
  <si>
    <t>B6.3</t>
  </si>
  <si>
    <t>B5.2</t>
  </si>
  <si>
    <t>Ponudnik je dolžan kontrolirati in dopolniti popise in količine s projektom in ni upravičen do dodatnih del, razen v primeru naročila s strani naročnika.</t>
  </si>
  <si>
    <t>2. Pred izvedbo zasipa se je obvezno posvetovati s statikom ali nadzorom zaradi večplastne, mešane sestave zasipa in morebitne souporabe izkopanega materiala.</t>
  </si>
  <si>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</si>
  <si>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t>A2.7</t>
  </si>
  <si>
    <t>Splošna določila za stavbno pohištvo:</t>
  </si>
  <si>
    <t>NOVOGRADNJA</t>
  </si>
  <si>
    <t>A2.8</t>
  </si>
  <si>
    <t>A2.9</t>
  </si>
  <si>
    <t>A2.10</t>
  </si>
  <si>
    <t xml:space="preserve">   </t>
  </si>
  <si>
    <t xml:space="preserve">Stroški ureditve in organizacije gradbišča in izvajanje skupnih ukrepov za zagotavljanje varnosti in zdravja pri delu (izdelava varnostnega načrta za gradbišče, imenovanje koordinatorja), ureditev dostopnih  poti in zavarovanje gradbišča z ograjo, postavitev kontejnerjev in skladišč,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</si>
  <si>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</si>
  <si>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Faza popisa:</t>
  </si>
  <si>
    <t>A2.6</t>
  </si>
  <si>
    <t>Splošna določila za krovska dela :</t>
  </si>
  <si>
    <t>Pri izvajanju krovskih del je upoštevati vsa pripravljalna dela, pomožna dela zaključna dela. Hkrati je potrebno tudi upoštevati:</t>
  </si>
  <si>
    <t>Splošna določila za  kleparska dela:</t>
  </si>
  <si>
    <r>
      <t>Kompletna izdelava, dobava in montaža enokrilnih furniranih  vrat, suhomontažna vgradnja, lakirana z zaščitnim premazom, vključno z vsem okovjem, pritrdilnim in tesnilnim materialom, zaključnimi letvicami in kljuko ter klasično ključavnico.</t>
    </r>
    <r>
      <rPr>
        <b/>
        <sz val="10"/>
        <rFont val="Arial Narrow"/>
        <family val="2"/>
      </rPr>
      <t xml:space="preserve"> Po izbiri investitorja!</t>
    </r>
  </si>
  <si>
    <t>PZI</t>
  </si>
  <si>
    <t>Planiranje dna izkopa s točnostjo +- 2 cm z minimalnim izmetom ali dosipom ter premetom odvečnega materiala. Obračun po m2.</t>
  </si>
  <si>
    <t>A4.13</t>
  </si>
  <si>
    <t>A/7.0</t>
  </si>
  <si>
    <t>KANALIZACIJA</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</si>
  <si>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</si>
  <si>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</si>
  <si>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</si>
  <si>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</si>
  <si>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</si>
  <si>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A7.1</t>
  </si>
  <si>
    <t>Kompletna izvedba zakoličba osi kanalizacije (horizontalno)</t>
  </si>
  <si>
    <t>A7.2</t>
  </si>
  <si>
    <t>Izdelava,  postavitev in demontaža gradbenih profilov z uporabo merilnega instrumenta, za kanalizacijo</t>
  </si>
  <si>
    <t>A7.3</t>
  </si>
  <si>
    <t>A7.4</t>
  </si>
  <si>
    <t>A7.5</t>
  </si>
  <si>
    <t>A7.6</t>
  </si>
  <si>
    <t>A7.7</t>
  </si>
  <si>
    <t>A7.8</t>
  </si>
  <si>
    <t>A7.9</t>
  </si>
  <si>
    <t>Dobava betona  C12/15 (MB 15) in izdelava betonske mulde za drenažo, povprečna poraba betona 0,10 m3/m1</t>
  </si>
  <si>
    <t>A7.12</t>
  </si>
  <si>
    <t>Dobava in polaganje filca (300 g/m) na drenažni pesek, vključno s potrebnimi preklopi 10%</t>
  </si>
  <si>
    <t>SKUPAJ KANALIZACIJA</t>
  </si>
  <si>
    <t>A7.0</t>
  </si>
  <si>
    <t>Dobava in polaganje PVC cevi za kanalizacijo na betonsko posteljico, vključno s fazonskimi kosi, s tesnjenem stikov, vključno s prenosi do mesta vgradnje, polaganje, vgrajevanje in tesnjenje po navodilih proizvajalca. V ceni upoštevati izdelavo betonske posteljice in obbetoniranje cevi</t>
  </si>
  <si>
    <t xml:space="preserve">PZI projektantski popis  je izdelan na podlagi PZI projekta, razgovora z odgovornim projektantom ter posameznimi ostalimi projektanti in načrtovalci. </t>
  </si>
  <si>
    <t>B3.2</t>
  </si>
  <si>
    <t>B3.3</t>
  </si>
  <si>
    <r>
      <t xml:space="preserve">Kompletna izdelava, dobava in montaža poštni nabiralnik, pocinkana pločevina, RAL po izboru investitorja!
</t>
    </r>
    <r>
      <rPr>
        <i/>
        <u/>
        <sz val="9"/>
        <rFont val="Arial Narrow"/>
        <family val="2"/>
        <charset val="238"/>
      </rPr>
      <t>Po izboru investitojra!</t>
    </r>
  </si>
  <si>
    <t>Kompletna izdelava, dobava in montaža hišne tablice (hišna številka), dim. 150x200 mm</t>
  </si>
  <si>
    <t>Pri izvajanju ključavničarskih del je upoštevati vsa pripravljalna, pomožna in zaključna dela. Hkrati je potrebno tudi upoštevati:</t>
  </si>
  <si>
    <t>2. Dela izvesti po shemah in navodilih ki jih poda arhitekt.</t>
  </si>
  <si>
    <t>Splošna določila za ključavničarska dela :</t>
  </si>
  <si>
    <t>1000 Ljubljana</t>
  </si>
  <si>
    <t xml:space="preserve">/1.  </t>
  </si>
  <si>
    <t xml:space="preserve">/2.  </t>
  </si>
  <si>
    <t>Dobava, montaža in demontaža  opaža prehodov za razne cevi skozi temelje oziroma skozi razne betonske konstrukcije, z enkratno uporabo lesa.</t>
  </si>
  <si>
    <t>►dim. 5/5 cm</t>
  </si>
  <si>
    <t>►dim. 10/10 cm</t>
  </si>
  <si>
    <t>B2.2</t>
  </si>
  <si>
    <t>Kompletna dobava in polaganje parne zapore: PE folija, sd = min. 150 mm, s preklopom širine 10 cm</t>
  </si>
  <si>
    <t>deb. 6 cm</t>
  </si>
  <si>
    <t>Izdelava opaža ab stopnic; opaž rame, podesti, čelnih in stranskih stranic,  z vsemi deli z vertikalnimi in horizontalnimi prenosi, opaženje, razopaženje, čiščenje in zlaganje</t>
  </si>
  <si>
    <t>Nabava, dobava  in vgradnja  KOTNE LETVE 5x5 cm za blažitev ostrega kota na področju prehoda hidroizolacije: tla-stena (preprečevanje ostrega pregiba varilnega traku in posledičnega trganja trakov zaradi zemeljskih posedkov).</t>
  </si>
  <si>
    <t>B5.3</t>
  </si>
  <si>
    <t xml:space="preserve">Količine za zemeljska dela so preračunane na osnovi načrta arhitekture.  </t>
  </si>
  <si>
    <t>B 500 B, Ø &lt;= 12 mm</t>
  </si>
  <si>
    <t>B 500 B, Ø &gt; 12 mm</t>
  </si>
  <si>
    <t>mreže</t>
  </si>
  <si>
    <r>
      <t xml:space="preserve">► PVC </t>
    </r>
    <r>
      <rPr>
        <sz val="10"/>
        <color indexed="8"/>
        <rFont val="Calibri"/>
        <family val="2"/>
        <charset val="238"/>
      </rPr>
      <t>φ</t>
    </r>
    <r>
      <rPr>
        <sz val="10"/>
        <color indexed="8"/>
        <rFont val="Arial Narrow"/>
        <family val="2"/>
      </rPr>
      <t xml:space="preserve"> 125</t>
    </r>
  </si>
  <si>
    <t>Izvajalec mora pred začetkom in med izvajanjem posameznih del opraviti pregled projekta za izvedbo (kontrola dimenzij, ...) in opozoriti investitorja, projektanta in revidenta ter nadzornika na morebitne ugotovljene pomanjkljivosti in zahtevati njihovo odpravo.</t>
  </si>
  <si>
    <r>
      <t xml:space="preserve">Kompletna izvedba dva sloja </t>
    </r>
    <r>
      <rPr>
        <i/>
        <u/>
        <sz val="10"/>
        <rFont val="Arial Narrow"/>
        <family val="2"/>
        <charset val="238"/>
      </rPr>
      <t xml:space="preserve">vertikalne hidroizolacije </t>
    </r>
    <r>
      <rPr>
        <sz val="10"/>
        <rFont val="Arial Narrow"/>
        <family val="2"/>
      </rPr>
      <t xml:space="preserve"> z vsemi pomožnimi, pripravljalnimi in zaključnimi deli ter vsemi potrebnimi horizontalnimi in vertikalnimi transporti. Dela izvesti po navodilih proizvajalca. H.I. v sestavi:</t>
    </r>
  </si>
  <si>
    <t>a)</t>
  </si>
  <si>
    <t xml:space="preserve">  ►</t>
  </si>
  <si>
    <t>b)</t>
  </si>
  <si>
    <t>ZEMELJSKA DELA IZVAJATI SKLADNO Z GEOMEHANSKIMI ZAHTEVAMI!</t>
  </si>
  <si>
    <t>Strojno utrjevanje dna izkopa v terenu III. in IV. kategorije z vibracijsko ploščo ali vibrovaljarjem do predpisane zbitosti; stopnjo utrjenosti preveriti v statičnem izračunu ali v geomehanskem poročilu.</t>
  </si>
  <si>
    <t>Odvoz izkopanega materiala na stalno deponijo oddaljeno do 15 km, nakladanje je zajeto skupaj z izkopom. V postavki mora biti zajeto tudi plačilo komunalnega prispevka za stalno deponijo</t>
  </si>
  <si>
    <t>Geomehanski pregled in nadzor: strokovna prisotnost geomehanika v času izvajanja izkopa, utrjevanja  in pregled temeljnih tal pred izvedbo temeljev. V ceni je zajeti vse potrebne obiske geomehanika, vključno z izdelavo končnega poročila.</t>
  </si>
  <si>
    <r>
      <t xml:space="preserve">► PVC </t>
    </r>
    <r>
      <rPr>
        <sz val="10"/>
        <color indexed="8"/>
        <rFont val="Calibri"/>
        <family val="2"/>
        <charset val="238"/>
      </rPr>
      <t>φ</t>
    </r>
    <r>
      <rPr>
        <sz val="10"/>
        <color indexed="8"/>
        <rFont val="Arial Narrow"/>
        <family val="2"/>
      </rPr>
      <t xml:space="preserve"> 110</t>
    </r>
  </si>
  <si>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</si>
  <si>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</si>
  <si>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</si>
  <si>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 xml:space="preserve"> ►</t>
  </si>
  <si>
    <t>PROJEKTANTSKI POPIS GRADBENO OBRTNIŠKIH DEL</t>
  </si>
  <si>
    <t>Ivanka Bakaršič inž. Grad.</t>
  </si>
  <si>
    <t>FOND S d.o.o.</t>
  </si>
  <si>
    <t>Barjanska 62</t>
  </si>
  <si>
    <r>
      <t xml:space="preserve">Branko Bakaršič, </t>
    </r>
    <r>
      <rPr>
        <b/>
        <sz val="8"/>
        <color indexed="8"/>
        <rFont val="Arial Narrow"/>
        <family val="2"/>
      </rPr>
      <t>univ. dipl. inž. grad.</t>
    </r>
  </si>
  <si>
    <t>JAVNI OBJEKT</t>
  </si>
  <si>
    <t>Strojni površinski  odriv ali odkop terena I. in II. kategorije (humusa) v celotni debelini ≤ 20 cm, s transportom na začasno deponijo gradbišča na gradbeni parceli v oddaljenost do 50 m. Humus se hrani na deponiji zaradi kasnejše uporabe pri zunanji ureditvi.</t>
  </si>
  <si>
    <t>Nabava, dobava in polaganje geotekstila na uvaljan in utrjen planum, pred začetkom nasipavanja, vključno s potrebnimi preklopi 10%</t>
  </si>
  <si>
    <r>
      <t xml:space="preserve">Nabava, dobava in vgrajevanje kamnitega materiala kot nasutje za kamnito gredo viš. 30cm, z razgrinjanjem, planiranjem in utrjevanjem v plasteh do predpisane zbitosti. Obračun po m3 materiala v utrjenem stanju.  </t>
    </r>
    <r>
      <rPr>
        <i/>
        <u/>
        <sz val="10"/>
        <color indexed="8"/>
        <rFont val="Arial Narrow"/>
        <family val="2"/>
        <charset val="238"/>
      </rPr>
      <t xml:space="preserve">Dela izvajati po navodilih geomehanika!
Utrjevanje v plasteh po 20 cm. </t>
    </r>
  </si>
  <si>
    <r>
      <t xml:space="preserve">Nabava, dobava in vgrajevanje tamponskega drobljenca kot nasutje pod temelji in talno AB ploščo, z razgrinjanjem, planiranjem in utrjevanjem v plasteh do predpisane zbitosti. Obračun po m3 tampona v utrjenem stanju.  </t>
    </r>
    <r>
      <rPr>
        <i/>
        <u/>
        <sz val="10"/>
        <color indexed="8"/>
        <rFont val="Arial Narrow"/>
        <family val="2"/>
        <charset val="238"/>
      </rPr>
      <t xml:space="preserve">Dela izvajati po navodilih geomehanika!
Tamponiranje v plasteh po 20 cm. </t>
    </r>
  </si>
  <si>
    <t>Nabava, dobava in vgrajevanje tamponskega tolčenca Dmax=32mm kot zasip za temelji, do nivoja terena, z utrjevanjem v plasteh po 20 cm.
Pri izvajanju  zasipa paziti, da ne pride do poškodbe vertikalne  hidroizolacije ali njene zaščite.</t>
  </si>
  <si>
    <t>Dovoz izkopnega materiala iz začasne deponije in vgrajevanje med objektom in podpornim zidom, do nivoja terena, z utrjevanjem v plasteh po 20 cm.
Pri izvajanju  zasipa paziti, da ne pride do poškodbe vertikalne  hidroizolacije ali njene zaščite. Uporabiri boljši material od izkopa.</t>
  </si>
  <si>
    <t>Strojni široki izkop zemljine za temelje, v terenu III.  in IV. kategoriji,  s  sprotnim  nakladanjem na transportno sredstvo; Odvoz na začasno deponijo.</t>
  </si>
  <si>
    <t>Strojni široki izkop zemljine za del objekta v terenu III.  in IV. kategoriji,  s  sprotnim  nakladanjem na transportno sredstvo; Odvoz na stalno deponijo.</t>
  </si>
  <si>
    <t>►ab temelji objekt in podporna zida</t>
  </si>
  <si>
    <r>
      <t>►podložni beton pod temelji</t>
    </r>
    <r>
      <rPr>
        <sz val="9"/>
        <rFont val="Arial Narrow"/>
        <family val="2"/>
      </rPr>
      <t>; deb. 10 cm. Objekt in podporni zidovi</t>
    </r>
  </si>
  <si>
    <t>Kompletna izdelava, dobava in vgradnja betona C12/15 (MB 15), v nearmirane konstrukcije, prereza do 0.12 m3/m2/m1, vključno z vsemi pomožnimi deli in transportom do mesta vgrajevanja:</t>
  </si>
  <si>
    <t>►ab talna plošča deb. 10cm</t>
  </si>
  <si>
    <t>►ab vertikalne vezi</t>
  </si>
  <si>
    <t>►ab slopi</t>
  </si>
  <si>
    <t>►ab nosilci in preklade</t>
  </si>
  <si>
    <t>Kompletna izdelava, dobava in vgrajevanje betona C20/25 XC2, D max 16 v armirane konstrukcije, prereza nad 0.30 m3/m2/m1,  vključno z vsemi pomožnimi deli in transportom do mesta vgrajevanja:</t>
  </si>
  <si>
    <t>Kompletna izdelava, dobava in vgrajevanje betona C25/30 XC2 D max 16, v armirane konstrukcije, prereza do 0.12 m3/m2/m1, vključno z vsemi pomožnimi deli in transportom do mesta vgrajevanja:</t>
  </si>
  <si>
    <t>Kompletna izdelava, dobava in vgrajevanje betona C25/30 XC2 D max 16,  v armirane konstrukcije, prereza do0,30 m3/m2/m1,  vključno z vsemi pomožnimi deli in transportom do mesta vgrajevanja:</t>
  </si>
  <si>
    <t>Kompletna izdelava, dobava in vgrajevanje betona C25/30 XC2 Dmax 16,  v armirane konstrukcije, prereza od 0.04 do 0.08 m3/m2/m1,  vključno z vsemi pomožnimi deli in transportom do mesta vgrajevanja:</t>
  </si>
  <si>
    <t>Kompletna izdelava, dobava in vgrajevanje betona C25/30 XC2 Dmax 16,  v armirane konstrukcije, prereza od 0.20 do 0.30 m3/m2/m1,  vključno z vsemi pomožnimi deli in transportom do mesta vgrajevanja:</t>
  </si>
  <si>
    <t>Kompletna izdelava, dobava in vgrajevanje betona C25/30 XC2 Dmax 16,  v armirane konstrukcije, prereza do 0.08 m3/m2/m1,  vključno z vsemi pomožnimi deli in transportom do mesta vgrajevanja:</t>
  </si>
  <si>
    <t>Kompletna izdelava, dobava in vgrajevanje betona C25/30 XC2 Dmax 16,  v armirane konstrukcije, prereza od 0.12 do 0.20 m3/m2/m1,  vključno z vsemi pomožnimi deli in transportom do mesta vgrajevanja:</t>
  </si>
  <si>
    <t>►ab strešni napušči</t>
  </si>
  <si>
    <t>►ab zidovi: objelt in podporni zidi</t>
  </si>
  <si>
    <t>► temelji objekta in podpornih zidov</t>
  </si>
  <si>
    <t>Izdelava opaža ab slopov, skupaj s potrebnim opiranjem; opaženje, razopaženje, čiščenje in zlaganje po končnih delih</t>
  </si>
  <si>
    <t>Izdelava opaža roba ab talne plošče terase, višine 15 cm, skupaj s potrebnim opiranjem; opaženje, razopaženje, čiščenje in zlaganje po končnih delih</t>
  </si>
  <si>
    <t>Izdelava opaža roba ab talne plošče hiše, višine 10 cm, skupaj s potrebnim opiranjem; opaženje, razopaženje, čiščenje in zlaganje po končnih delih</t>
  </si>
  <si>
    <t>Izdelava opaža roba podložnega betona, višine 10 cm, skupaj s potrebnim opiranjem; opaženje, razopaženje, čiščenje in zlaganje po končnih delih</t>
  </si>
  <si>
    <t>Izdelava dvo in tri stranskega opaža ab vertikalne vezi, skupaj s potrebnim opiranjem; opaženje, razopaženje, čiščenje in zlaganje po končnih delih</t>
  </si>
  <si>
    <t>Izdelava opaža ab preklad in nosilca, skupaj s potrebnim podpiranjem do 2,5m višine; opaženje, razopaženje, čiščenje in zlaganje po končnih delih</t>
  </si>
  <si>
    <t>►zunanje stopnice ob objektu</t>
  </si>
  <si>
    <t>odprtina za razvod strojnih instalacij in el. 25x25 cm</t>
  </si>
  <si>
    <t>odprtina za vertikalni razvod prezračevalnih cevi in oddušnikov 20x20cm</t>
  </si>
  <si>
    <r>
      <t xml:space="preserve">Lahki premični odri na železnih stolicah, višine do 1,00 m, odri za izvajanje zidarskih in tesarskih del, ter pomoč pri izvajanju obrtniških in inštalaterskih del. 
</t>
    </r>
    <r>
      <rPr>
        <i/>
        <sz val="10"/>
        <rFont val="Arial Narrow"/>
        <family val="2"/>
      </rPr>
      <t>Opomba: količina je ocenjena in velja za celoten čas gradnje!</t>
    </r>
  </si>
  <si>
    <t xml:space="preserve">Kompletna dobava cevi in postavitev ter kasnejša demontaža fasadnega odra iz H ali cevnih elementov, višine 4-5.00 m za izvedbo fasade z zaščitno ponjavo z vsemi potrebnimi vertikalnimi in horizontalnimi prehodi na posamezne delovne platoje, varnostnimi ograjami in potrebnimi sidri, v ceno zajeti tudi končno čiščenje, postavitev vseh začasnih prehodov in morebitnih lovilnih odrov v kolikor je potrebno. </t>
  </si>
  <si>
    <t>strešna konstrukcija:</t>
  </si>
  <si>
    <t>opaži:</t>
  </si>
  <si>
    <t xml:space="preserve">/3.  </t>
  </si>
  <si>
    <t>A4.14</t>
  </si>
  <si>
    <t>A4.15</t>
  </si>
  <si>
    <t>A4.16</t>
  </si>
  <si>
    <t>Dobava in montaža lesenih špirovcev dim. 8x15cm na strehi pergole. Les klase C 24, oblanje vseh vidnih delov in impregnacija proti škodljivcem. Poraba lesa do 0,03m3/m2. Obračun: tloris strehe</t>
  </si>
  <si>
    <t>Dobava in izdelava lesene strešne konstrukcije iz lesa klase C 24, oblanje vidnih špirovcev, impregnacija proti škodljivcem, ter montaža vseh nosilnih leg in špirovcev za dvokapno streho. Vijačenje kapnih leg v ab vezi z vijaki M16. Ostali spoji vijačeni z lesnimi vijaki. Poraba lesa do 0,05m3/m2. Obračun: tloris strehe</t>
  </si>
  <si>
    <t>A4.17</t>
  </si>
  <si>
    <r>
      <t xml:space="preserve">Izravanava  površine betonskih zidov po obodu objekta, priprava in izravnava podlage, odbijanje vidnih ostankov betona pri opaženju, delno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</si>
  <si>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ometi:</t>
  </si>
  <si>
    <t xml:space="preserve">Kompletna izvedba grobega in finega ometa notranjih sten v objektu; grobi omet se izvede s podaljšano cementno malto 1:3:9 s predhodnim obrizgom, fini  apneni omet 1:3, z uporabo mrežice, vsemi potrebnimi odri in transporti ter z vsemi potrebnimi pomožnimi deli. Omet sten višine do 2,70 m </t>
  </si>
  <si>
    <t>A5.9</t>
  </si>
  <si>
    <t>A5.10</t>
  </si>
  <si>
    <t>A5.11</t>
  </si>
  <si>
    <t>A5.12</t>
  </si>
  <si>
    <t>A5.13</t>
  </si>
  <si>
    <t>A5.14</t>
  </si>
  <si>
    <t>Dolbljenje kanalov v stenah za vgraditev raznih ventilacijskih cevi in instalacijskih razvodov. Količina ocenjena</t>
  </si>
  <si>
    <t>A5.15</t>
  </si>
  <si>
    <t>A5.16</t>
  </si>
  <si>
    <t>Dobava in zidarska zaščita cevnih razvodov po tlaku z obbetoniranjem s betonom C12/16. Količina ocenjena!</t>
  </si>
  <si>
    <t>A5.17</t>
  </si>
  <si>
    <t>Vzidave in zidarske obdelave elektro omaric, razdelilcev, regulacijskih in tehnoloških naprav do velikosti 1,00 m2. Količina ocenjena!</t>
  </si>
  <si>
    <t>Kompletna izvedba preboja skozi zid deb. 30cm, preboje ustrezno tesniti in obdelati, skupaj  montažo fasadne rešetke s mrežico proti udoru mrčesa, ter vsemi pomožnimi, pripravljalnimi, zaključnimi deli, ter vsemi potrebnimi  H in V transporti.</t>
  </si>
  <si>
    <r>
      <t>►</t>
    </r>
    <r>
      <rPr>
        <sz val="10"/>
        <rFont val="Arial Narrow"/>
        <family val="2"/>
        <charset val="238"/>
      </rPr>
      <t>Preboji ∅250mm na zatrepnih zidovih za prezračevanje prostora nad visečim MK stropom.</t>
    </r>
  </si>
  <si>
    <r>
      <t>►</t>
    </r>
    <r>
      <rPr>
        <sz val="10"/>
        <rFont val="Arial Narrow"/>
        <family val="2"/>
        <charset val="238"/>
      </rPr>
      <t>Preboji ∅150 v zunanjem fasadnem zidu za oddušnike in ventilacije (nape, kanalizacija, sanitarije).</t>
    </r>
  </si>
  <si>
    <t>Sprotno čiščenje gradbišča (objekt, terase) med izvajanjem vseh del ter zaključno čiščenje, kompletno z odstranitvijo odpadkov iz objekta ter transportom iz delovišča v stalni depo. Obračun po 1x tlorisni površini objekta.</t>
  </si>
  <si>
    <t>Izdelava opaža instalacijskih šlicev v ab zidovih vel. 15x15cm iztočasno s opažem zidov, z opažnimi deskami do višine 2,70 m, z vsemi deli z vertikalnimi in horizontalnimi prenosi, opaženje, razopaženje, čiščenje in zlaganje</t>
  </si>
  <si>
    <t>A4.18</t>
  </si>
  <si>
    <t>►armaturna mrežica - stekleni voal</t>
  </si>
  <si>
    <t>Opomba: fasadni oder zajet pri tesarskih delih</t>
  </si>
  <si>
    <t>A6.2</t>
  </si>
  <si>
    <t>Ročno planiranje in utrjevanje dna jarka v širini 60 cm, s točnostjo +- 2 cm</t>
  </si>
  <si>
    <t>Dobava  in  vgradnja revizijski jašek - po spodnji specifikaciji, vključno, z izdelavo in obdelavo priključkov ter dna in mulde, ter vgradnjo betonskih pokrovov</t>
  </si>
  <si>
    <t>AB cev fi60cm/100cm, bet.pokrov</t>
  </si>
  <si>
    <t>AB cev fi30cm/100cm, peskolov bet.pokrov</t>
  </si>
  <si>
    <t>Jašek za el. 50x50cm betonski pokrov</t>
  </si>
  <si>
    <t>jašek za vodo/ventil 0x50cm betonski pokrov</t>
  </si>
  <si>
    <t>A7.10</t>
  </si>
  <si>
    <t>Dobava in razgrinjanje drenažnega rizla D=8-16mm, in zasip ob drenažni cevi do temena in 30 cm nad temenom, komprimacija z ročnimi komprimacijskimi sredstvi. Poraba 0,25m3/m1 jarka</t>
  </si>
  <si>
    <t>A7.11</t>
  </si>
  <si>
    <t>Strojni in ročni odkop zemljine, za cevi, jaške, čistilno; vključno s kasnejšim zasipom. Opomba: del izkop za cevi zajeto pri zemeljskih delih</t>
  </si>
  <si>
    <t>zidanje:</t>
  </si>
  <si>
    <t>raniti, dokler je še sveža; Kvaliteta opeke in malte mora ustrezati zahtevam splošnih določil in opisu standardov za zidarska dela.</t>
  </si>
  <si>
    <t>drugo:</t>
  </si>
  <si>
    <t xml:space="preserve">Dobava in pokrivanje prezračevanega ravnega slemena; montaža slemenske letve, montaža prezračevalnega samolepilnega traka šir. 33cm čez sleme in pokrivanje s navadnimi slemenjaki pritrjenimi s kljukicami. </t>
  </si>
  <si>
    <t>Dobava in montaža prezračevalnih korcev z mrežico proti vdoru mrčesa. Vse po navodilih proizvajalca kritine.</t>
  </si>
  <si>
    <t>B1.5</t>
  </si>
  <si>
    <t>Dobava in montaža začetnih in vmesnega slemenjaka. Pritrditev v slemensko letev z "Z" vijakom. Vse po navodilih proizvajalca kritine.</t>
  </si>
  <si>
    <t>B1.6</t>
  </si>
  <si>
    <t>Dobava in montaža mrežice proti vdoru mrčesa in ptic pod kritino v kapu iz FeZn barvane perforirane pločevine prirejene za pokrivanje s korci.</t>
  </si>
  <si>
    <t xml:space="preserve">3. Obložene površine morajo biti vertikalno in horizontalno ravne s finalno obdelanimi robovi na vogalih. </t>
  </si>
  <si>
    <t>Kompletna izdelava, dobava in montaža čelnih obrob RŠ 36cm iz plastificirane barvane FeZn pločevine deb. 0,5mm z vsemi preddeli in ostalimi pomožnimi deli. 
Pločevina: Prefa RAL po izbiri projektanta</t>
  </si>
  <si>
    <t>B2.3</t>
  </si>
  <si>
    <t>Kompletna izdelava, dobava in montaža žlebnih kotličkov iz plastificirane barvane FeZn pločevine deb. 0,5mm z vsemi preddeli in ostalimi pomožnimi deli. 
Pločevina: Prefa RAL po izbiri projektanta</t>
  </si>
  <si>
    <t>B2.4</t>
  </si>
  <si>
    <t>Kompletna izdelava, dobava in montaža vertikalnih odtočnih cevi fi 10cm iz plastificirane barvane FeZn pločevine deb. 0,5mm z vsemi koleni, ter preddeli in ostalimi pomožnimi deli. 
Pločevina: Prefa RAL po izbiri projektanta</t>
  </si>
  <si>
    <t xml:space="preserve">Kompletna izdelava, dobava in montaža nosilne konstrukcije zunanje pergole iz kovinskih profilov; jekleni nosilci iz pohištvenih HOP profilov 150x150mm, ter stebri iz enakih materialov. Vse antikorozijsko zaščiteno in prašno barvano RAL določi arhitekt. Glej statični izračun.  </t>
  </si>
  <si>
    <t>B3.4</t>
  </si>
  <si>
    <t>Dobava, izdelava in montaža zunanje stopniščne jeklene ograje enostavne izvedbe višine 105cm izdelane iz: okvir ploščato železo 60/6 mm, segmenti dolžine 1 m , s pokončnimi palicami v rastru &lt;12cm fi 1cm palice so vijačene v pasnice s vijakom s prirezano glavo, utopljeni vijak inox, vse temelji premaz in prašno barvano v tonu po izboru projektanta, segmenti privijačeni na pokončno pasnico 60/6mm s privarjenimi ušesi za pritrditev v čelo rame in podesta s dvokomponentnim lepilom, zajeti v ceno vsa potrebna dela, obračun m1.</t>
  </si>
  <si>
    <t>A5.22</t>
  </si>
  <si>
    <r>
      <t xml:space="preserve">Nabava, dobava in montaža po spodnji specifikaciji. Vključno z vsemi potrebnimi pomožnimi deli, prenosi, uporabo tesnilnega materiala, veznim in pritrdilnim materialom. Vse ostale karakteristike uskladiti </t>
    </r>
    <r>
      <rPr>
        <b/>
        <sz val="10"/>
        <rFont val="Arial Narrow"/>
        <family val="2"/>
      </rPr>
      <t>po izbiri investitorja</t>
    </r>
    <r>
      <rPr>
        <sz val="10"/>
        <rFont val="Arial Narrow"/>
        <family val="2"/>
      </rPr>
      <t>!
V ceni upoštevati zunanje Alu žaluzije, po izboru investitorja!</t>
    </r>
  </si>
  <si>
    <t>okna:</t>
  </si>
  <si>
    <t>B5.4</t>
  </si>
  <si>
    <t>Kompletna dobava in vgradnja zunanjih okenskih polic šir. 20cm iz ALU pločevine z min. 3.5 cm odkapnim robom: dolžine 85cm kos 1, dolžine 105cm kos 5, dolžine 205cm kos 3.</t>
  </si>
  <si>
    <t>VRATA, tip in material po izboru investitorja:
Upoštevati protivlomno izvedbo in vgradnjo vrat</t>
  </si>
  <si>
    <t>kapne lege 20x20cm; L=5,0, kos 2+6,5m, kos1+3,5m,kos1</t>
  </si>
  <si>
    <t>sleme lepljenec GL 28H 22x40cm; L=6,6m, kos1+3,5m, kos1</t>
  </si>
  <si>
    <t>špirovci 12x18cm; L=3,5m, kos 17+5,0m, kos 9</t>
  </si>
  <si>
    <t>B4.2</t>
  </si>
  <si>
    <t>kabine 125x130cm, kos 3</t>
  </si>
  <si>
    <t>Dobava in montaža tuš in wc kabin v garderobi iz Kompakt plošč deb. 12-13mm, višine 200cm z vrati 70x200cm, zapahi inoks "odprto-zaprto", ter Inox tečaji, stojke in kljuka za obešanje oblačil. Kabine so umeščene med zidove.</t>
  </si>
  <si>
    <t xml:space="preserve">V1 enokrilna polna dim. 90/210 cm </t>
  </si>
  <si>
    <t xml:space="preserve">V2 dvokrilna polna asimetrična dim. 90/210+45/210 cm </t>
  </si>
  <si>
    <t xml:space="preserve">V3 enokrilna polna dim. 100/210 cm </t>
  </si>
  <si>
    <t>Senčila - notranje žaluzije</t>
  </si>
  <si>
    <t xml:space="preserve">O1 dvokrilno dim. 200/100 cm </t>
  </si>
  <si>
    <t xml:space="preserve">O2 enokrilno dim. 100/100 cm </t>
  </si>
  <si>
    <t xml:space="preserve">O3 enokrilno dim. 80/100 cm </t>
  </si>
  <si>
    <t xml:space="preserve">• OKNA lesena-smreka barva natur dvokrilna zastekljena s trojnim termopan steklom, okovje standardno. </t>
  </si>
  <si>
    <t>• Vsa vrata so v leseni izvedbi, okovje in ključavnica navadni</t>
  </si>
  <si>
    <t xml:space="preserve">Kompletna dobava in polaganje toplotne izolacije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</si>
  <si>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►talna keramika sanitarije, garderoba in kuhinja</t>
  </si>
  <si>
    <t>►talna keramika večnamenski prostor</t>
  </si>
  <si>
    <t>c)</t>
  </si>
  <si>
    <t>►talna keramika shramba</t>
  </si>
  <si>
    <t>Dobava in oblaganje sten wc/kabine/kuhinja pas 60cm, s stensko keramiko, ploščice so I. kvalitete, srednjega cenovnega razreda, z lepljenjem in fugiranjem in uporabo kovinskih vogalnikov in stenske zaokrožnice. Barvo, tip in način polaganja po izboru arhitekta</t>
  </si>
  <si>
    <t>Dobava in oblaganje cokla s niskostensko keramiko viš. 7cm, ploščice so I kvalitete, srednjega cenovnega razreda, z lepljenjem in fugiranjem. Barvo in tip določi arhitekt.</t>
  </si>
  <si>
    <t>keramika dela terase/zamika pri zunanji ureditvi!</t>
  </si>
  <si>
    <t>Izdelava prednamaza z emulzijo, dvakratno kitanje in brušenje stropov ter min. 2 x oplesk s poldisperzijsko  barvo;  kompletno po predpisih in navodilih proizvajalca, z vsemi pomožnimi deli in transporti.</t>
  </si>
  <si>
    <t>Izdelava prednamaza z emulzijo, dvakratno kitanje in brušenje sten ter min. 2 x oplesk s poldisperzijsko  barvo;  kompletno po predpisih in navodilih proizvajalca, z vsemi pomožnimi deli in transporti.</t>
  </si>
  <si>
    <t>B9.3</t>
  </si>
  <si>
    <t>A6.3</t>
  </si>
  <si>
    <t>B/09</t>
  </si>
  <si>
    <r>
      <t>OPOMBA:</t>
    </r>
    <r>
      <rPr>
        <b/>
        <sz val="9"/>
        <rFont val="Arial Narrow"/>
        <family val="2"/>
      </rPr>
      <t xml:space="preserve"> </t>
    </r>
    <r>
      <rPr>
        <sz val="9"/>
        <rFont val="Arial Narrow"/>
        <family val="2"/>
      </rPr>
      <t>Pri izvajanju del z mavčno kartonskimi ploščami je upoštevati vsa pripravljalna dela, pomožna in zaključna dela. Hkrati je potrebno tudi upoštevati:</t>
    </r>
  </si>
  <si>
    <t xml:space="preserve">2. Na izdelanih površinah se ne smejo poznati sledovi rezanja z orodji, obvezno uporabiti vodoodbojne plošče v mokrih prostorih. </t>
  </si>
  <si>
    <t>Dobava in montaža polaganja toplotne izolacije med širovce pred izvedbo spuščenih stropov, toplotna izolacija kot npr. UNIFIT 37 debeline 180mm, komplet s pritjevanjem in upasovanjem, ter leseno podkonstrukcijo iz letev 5x4cm.</t>
  </si>
  <si>
    <t>SKUPAJ SUHO MONTAŽNA DELA</t>
  </si>
  <si>
    <t>SUHOMONTAŽNA DELA</t>
  </si>
  <si>
    <t>A5.23</t>
  </si>
  <si>
    <r>
      <t xml:space="preserve">Kompletna izvedba </t>
    </r>
    <r>
      <rPr>
        <i/>
        <u/>
        <sz val="10"/>
        <rFont val="Arial Narrow"/>
        <family val="2"/>
        <charset val="238"/>
      </rPr>
      <t xml:space="preserve">horizontalne hidroizolacije dela plošče v zamiku (nadstropje) </t>
    </r>
    <r>
      <rPr>
        <sz val="10"/>
        <rFont val="Arial Narrow"/>
        <family val="2"/>
      </rPr>
      <t>z vsemi pomožnimi, pripravljalnimi in zaključnimi deli ter vsemi potrebnimi horizontalnimi in vertikalnimi transporti. Dela izvesti po navodilih proizvajalca. H.I. v sestavi:</t>
    </r>
  </si>
  <si>
    <r>
      <t xml:space="preserve">Kompletna izvedba </t>
    </r>
    <r>
      <rPr>
        <i/>
        <u/>
        <sz val="10"/>
        <rFont val="Arial Narrow"/>
        <family val="2"/>
        <charset val="238"/>
      </rPr>
      <t xml:space="preserve">horizontalne hidroizolacije temeljnih tal </t>
    </r>
    <r>
      <rPr>
        <sz val="10"/>
        <rFont val="Arial Narrow"/>
        <family val="2"/>
      </rPr>
      <t>z vsemi pomožnimi, pripravljalnimi in zaključnimi deli ter vsemi potrebnimi horizontalnimi in vertikalnimi transporti. Dela izvesti po navodilih proizvajalca. H.I. v sestavi:</t>
    </r>
  </si>
  <si>
    <t>A5.24</t>
  </si>
  <si>
    <t>KS Skrilje</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</si>
  <si>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rPr>
      <t>Projektna dokumentacija v celoti je sestavni del tega popisa.</t>
    </r>
  </si>
  <si>
    <t>DDV 22%</t>
  </si>
  <si>
    <r>
      <t xml:space="preserve">1. </t>
    </r>
    <r>
      <rPr>
        <b/>
        <i/>
        <sz val="9"/>
        <rFont val="Arial Narrow"/>
        <family val="2"/>
        <charset val="238"/>
      </rPr>
      <t>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r>
  </si>
  <si>
    <t>► material ocena 150€</t>
  </si>
  <si>
    <t>Dobava in izdelava slepih drenažnih jaškov vel. 30x30x30cm z betonskim pokrovom na drenažnem razvodu (vogali, večje razdalje od 8m.)</t>
  </si>
  <si>
    <t>dim. 70/210 cm - po shemi oken in vrat!</t>
  </si>
  <si>
    <r>
      <rPr>
        <b/>
        <sz val="11"/>
        <rFont val="Arial Narrow"/>
        <family val="2"/>
        <charset val="238"/>
      </rPr>
      <t>OBČINA</t>
    </r>
    <r>
      <rPr>
        <b/>
        <sz val="11"/>
        <color indexed="8"/>
        <rFont val="Arial Narrow"/>
        <family val="2"/>
      </rPr>
      <t xml:space="preserve"> AJDOVŠČINA</t>
    </r>
  </si>
  <si>
    <t>A2.11</t>
  </si>
  <si>
    <t>A2.12</t>
  </si>
  <si>
    <t>►ab stopnice z podestom-zunanje ob objektu. Metličen beton!</t>
  </si>
  <si>
    <r>
      <t>Doplačilo za izdelavo glav na vidnih koncih špirovcev, srednje zložen profil po izboru</t>
    </r>
    <r>
      <rPr>
        <sz val="10"/>
        <rFont val="Arial Narrow"/>
        <family val="2"/>
        <charset val="238"/>
      </rPr>
      <t xml:space="preserve"> arhitekta</t>
    </r>
    <r>
      <rPr>
        <sz val="10"/>
        <color indexed="10"/>
        <rFont val="Arial Narrow"/>
        <family val="2"/>
        <charset val="238"/>
      </rPr>
      <t>.</t>
    </r>
  </si>
  <si>
    <r>
      <t>Jašek za TK 40x40cm betonski</t>
    </r>
    <r>
      <rPr>
        <sz val="10"/>
        <color indexed="10"/>
        <rFont val="Arial Narrow"/>
        <family val="2"/>
        <charset val="238"/>
      </rPr>
      <t xml:space="preserve"> </t>
    </r>
    <r>
      <rPr>
        <sz val="10"/>
        <rFont val="Arial Narrow"/>
        <family val="2"/>
        <charset val="238"/>
      </rPr>
      <t>pokrov</t>
    </r>
  </si>
  <si>
    <r>
      <t>2. Pred izdelavo izdelkov, je potrebno izdelati vzorčni kos, ki ga pisno potrdi investitor.</t>
    </r>
    <r>
      <rPr>
        <sz val="9"/>
        <color indexed="10"/>
        <rFont val="Arial Narrow"/>
        <family val="2"/>
        <charset val="238"/>
      </rPr>
      <t xml:space="preserve"> </t>
    </r>
    <r>
      <rPr>
        <sz val="9"/>
        <rFont val="Arial Narrow"/>
        <family val="2"/>
        <charset val="238"/>
      </rPr>
      <t>Dimenzije kontrolirati na licu mesta!</t>
    </r>
  </si>
  <si>
    <r>
      <t xml:space="preserve">Kompletna izdelava in dobava armirano betonskega estriha, fino zaglajen, ob stenah namestiti robni stiropor trak deb. 0,5 cm. Obdelavo in končno višino zgomje površine prilagoditi  vrsti  finalnega  tlaka! Vključno z vsem potrebnim materialom, dilatacijami ipd., z vsemi prenosi do mesta vgraditve ter z vsemi pripravljalnimi in pomožnimi deli </t>
    </r>
    <r>
      <rPr>
        <sz val="10"/>
        <rFont val="Arial Narrow"/>
        <family val="2"/>
        <charset val="238"/>
      </rPr>
      <t>(Armatura ali mikroarmatura mora biti zajeta v ceni!)</t>
    </r>
  </si>
  <si>
    <t>Dobava in položitev talne keramike, ploščice so I. kvalitete, srednjega cenovnega razreda nedrsne površine R12, polaganje v cement - akrilatno lepilo deb. 0,50 cm, s fugiranjem. Barvo, tip in način polaganja po izboru arhitekta!</t>
  </si>
  <si>
    <t>BARVA V SVETLEM TONU!</t>
  </si>
  <si>
    <r>
      <t xml:space="preserve">Dobava in kompletna izvedba spuščenega stropa v nadstropju po projektu, podkonstrukcija komplet s parno zaporo , obešena stropna obloga z vodoravno spodnjo stranjo brez vidnih fug in skrito podkonstrukcijo iz pocinkanih jeklenih profilov. Celotna konstrukcija je obešena z direktnimi obešali v širovce ; enostranska enojna obloga iz mavčno-kartonskih plošč debeline </t>
    </r>
    <r>
      <rPr>
        <sz val="10"/>
        <rFont val="Arial Narrow"/>
        <family val="2"/>
        <charset val="238"/>
      </rPr>
      <t>2x12'5 mm</t>
    </r>
    <r>
      <rPr>
        <sz val="10"/>
        <rFont val="Arial Narrow"/>
        <family val="2"/>
      </rPr>
      <t xml:space="preserve"> (GKF plošče so bandažirane)  </t>
    </r>
  </si>
  <si>
    <t>A5.25</t>
  </si>
  <si>
    <t>Izdelava opaža ab zidov, skupaj s potrebnim opiranjem; opaženje, razopaženje, čiščenje in zlaganje po končnih delih. V ceni upoštevati montažo PVC trikotnih letvic na vseh vidnih robovih podpornih zidov, ter dilatacijah (m1 73,0).</t>
  </si>
  <si>
    <t>►zidovi objekta in oba podporna zida-vidni beton</t>
  </si>
  <si>
    <t>Izdelava opaža ravne ab etažne plošče nad pritličjem, z opažnimi ploščami s podporami do višine 2,50 m, vključno z opažem roba plošče h=20 cm, z vsemi deli z vertikalnimi in horizontalnimi prenosi, opaženje, razopaženje, čiščenje in zlaganje. Vidni beton!</t>
  </si>
  <si>
    <t>TUJE STORITVE SKUPAJ brez DDV</t>
  </si>
  <si>
    <t>8</t>
  </si>
  <si>
    <t>7</t>
  </si>
  <si>
    <t>Nadzor geomehanika v času gradnje</t>
  </si>
  <si>
    <t>6</t>
  </si>
  <si>
    <t>Izdelava navodil za uporabo objekta in usposabljanje uporabnika za varno delo z opremo</t>
  </si>
  <si>
    <t>5</t>
  </si>
  <si>
    <t xml:space="preserve">Izdelava navodil za obratovanje in vzdrževanje objekta </t>
  </si>
  <si>
    <t>4</t>
  </si>
  <si>
    <t>Izdelava dokazila o zanesljivosti objekta</t>
  </si>
  <si>
    <t>3</t>
  </si>
  <si>
    <t>Izdelava geodestkega posnetka končnega stanja.</t>
  </si>
  <si>
    <t>2</t>
  </si>
  <si>
    <t>Izdelava varnostnega načrta</t>
  </si>
  <si>
    <t>1</t>
  </si>
  <si>
    <t>ZNESEK</t>
  </si>
  <si>
    <t>C/E</t>
  </si>
  <si>
    <t>KOLICINA</t>
  </si>
  <si>
    <t>TUJE STORITVE</t>
  </si>
  <si>
    <t>12</t>
  </si>
  <si>
    <t>ZAKLJUČNA DELA SKUPAJ:</t>
  </si>
  <si>
    <t>Izris črt košarkarskega in večnamenskega igrišča. Vse komplet</t>
  </si>
  <si>
    <t>Dobava in postavitev letne kuhinje za BBQ iz betonskih elementov skladno z načrtom arhitekture. Vse komplet</t>
  </si>
  <si>
    <t>Finalno čiščenje zunanjih površin</t>
  </si>
  <si>
    <t>ZAKLJUČNA DELA</t>
  </si>
  <si>
    <t>10</t>
  </si>
  <si>
    <t>FUNKCIONALNI PARK SKUPAJ:</t>
  </si>
  <si>
    <r>
      <rPr>
        <b/>
        <i/>
        <u/>
        <sz val="10"/>
        <rFont val="Century Gothic"/>
        <family val="2"/>
        <charset val="238"/>
      </rPr>
      <t xml:space="preserve">Splošne zahteve in določila: </t>
    </r>
    <r>
      <rPr>
        <i/>
        <sz val="10"/>
        <rFont val="Century Gothic"/>
        <family val="2"/>
        <charset val="238"/>
      </rPr>
      <t xml:space="preserve">
Splošna določila veljavna v RS, mora izvajalec del upoštevati v ponudbi in pri izvajanju del. Dela je potrebno izvajati po določilih veljavnih tehničnih predpisih za izvajanje. Vsi materiali za vgradnjo morajo biti ustrezno certificirani skladno z zakonom o gradbenih proizvodih in morajo ustrezati merodajnim standardom SIST in EN. </t>
    </r>
  </si>
  <si>
    <t>* Montaža in namestitev v prostor mora biti izvedena na način, da je skaldna z navodilom proizvajalca in zahtevami standarda SIST EN 16630.</t>
  </si>
  <si>
    <r>
      <t xml:space="preserve">* Vijačne veze morajo biti izdelane na način, da nudijo zaščito pred nepooblaščenim odvijanjem. Izvedba skaldna z navodilom proizvajalca in kontrolirana izvedba skkladno s </t>
    </r>
    <r>
      <rPr>
        <i/>
        <sz val="10"/>
        <color indexed="8"/>
        <rFont val="Century Gothic"/>
        <family val="2"/>
        <charset val="238"/>
      </rPr>
      <t>SIST EN 1090 v razredu minimalno EXC 2.</t>
    </r>
  </si>
  <si>
    <t>* Funkcija naprav v skladu z standardom SIST EN 16630-2015</t>
  </si>
  <si>
    <t>* Temelji naprav. Skaldno z navodilom proizvajalca in zahtevami standarda SIST EN 16630.  Podporni stebri morajo temeljeni v betonske temelje razreda tlačne trnosti min C 25/30.</t>
  </si>
  <si>
    <t>* Leseni deli klopi-lesene letvice- iz lepljenega lesa,zaščiten proti lesenim zajedalcem in gljivam ter UV zaščiten (les sibirskega bora, macesna ali hrasta) Dimenzija letvic : višina 90 mm, širina 60 mm. Obvezen razmak med letvicami je 25 mm.</t>
  </si>
  <si>
    <t>b. lestvina od 42 do 43 mm.Lestvine bradlje morajo biti obložene s termoplastičnim ovojem, ki preprečuje drsenje in je trajno nameščen na lestvino.</t>
  </si>
  <si>
    <t>a. drog fi od 33 do 34 mm.</t>
  </si>
  <si>
    <t>* Drogovi in lestvine iz nerjavnega jekla debeline minimalno 3 mm.</t>
  </si>
  <si>
    <t>* Varnostne in nosilne zaponke izdelane iz aluminija, prašno barvane.</t>
  </si>
  <si>
    <t xml:space="preserve">Osnovna konstrukcija igral in ostalih izdelkov:  Aluminjasti steber minimalno fi 12 cm  notranje konstrukcijsko ojačan, zunanji del ovoj v dekoraciji lesa. </t>
  </si>
  <si>
    <t>Materiali:</t>
  </si>
  <si>
    <t>Vsi mehanizmi morajo biti izdelani iz inoxs materialov ter certificirani skaldno z SIST EN 1176</t>
  </si>
  <si>
    <t>Mehanizmi:</t>
  </si>
  <si>
    <t>*Ponudnik mora pred prevzemom priložiti ustrezen certifikat, ki dokazuje skladnost igral in materaialov z zahtevanimi standardi.</t>
  </si>
  <si>
    <t xml:space="preserve">*Ponudnik mora pred prevzemom predložiti certifikat, ki podjetju zagotavlja kontrolirano dobavo in montažo športne opreme
</t>
  </si>
  <si>
    <t>*Ponudnik mora v ponudbi predložiti certifikat skladno z veljavno zakonodajo, ki zagotavlja izvedbo montaže in vijačnih zvez skladno s standardom SIST EN 1090-3 v razredu EXC 2</t>
  </si>
  <si>
    <t>*Ponudnik mora v ponudbi predložiti certifikat o skaldnosti izdelka s standardom SIST EN 16630-2015</t>
  </si>
  <si>
    <t>Standardi</t>
  </si>
  <si>
    <t>Opomba: Pri vgradnji elementov je potrebno vključiti v ceno vsa potrebna zakoličbena dela, opažarska dela in betonska dela, potrebna za izvedbo temljev elementov ter posledično vgradnjo le teh.</t>
  </si>
  <si>
    <t>FUNKCIONALNA VADBA</t>
  </si>
  <si>
    <t>9</t>
  </si>
  <si>
    <t xml:space="preserve">HORTIKULTURNA UREDITEV SKUPAJ: </t>
  </si>
  <si>
    <t>Humuziranje fino planiranje in sejanje travne mešanice</t>
  </si>
  <si>
    <t xml:space="preserve">Humuziranje površine z dobavo in polaganjem travnega tepiha oz. travne ruše. </t>
  </si>
  <si>
    <r>
      <t xml:space="preserve">Dobava in vsaditev dreves "Prunus sargentii – sargentova, japonska češnja" velikost sadike min 2,5-3,00m - </t>
    </r>
    <r>
      <rPr>
        <b/>
        <sz val="10"/>
        <rFont val="Century Gothic"/>
        <family val="2"/>
        <charset val="238"/>
      </rPr>
      <t>obseg debla 12-14cm</t>
    </r>
    <r>
      <rPr>
        <sz val="10"/>
        <rFont val="Century Gothic"/>
        <family val="2"/>
        <charset val="238"/>
      </rPr>
      <t xml:space="preserve"> komplet z izkopom jame velikosti 100x100x100 cm ter odvozom, zasipom z vrtnarsko zemljo in gnojenje, opiranje s tremi sadilni kol višine 2.50m fi 6-8 cm vezanje s tremi fleksibilnimi trakovi, oblikovanje zalivne kotanje, izdatno zalivanje ter prekritje okolice sadike z zastirko</t>
    </r>
  </si>
  <si>
    <r>
      <t xml:space="preserve">Dobava in vsaditev dreves "ACER CAMPESTRE 'Elsrijk' – javor, maklen" velikost sadike min 2.00m - </t>
    </r>
    <r>
      <rPr>
        <b/>
        <sz val="10"/>
        <rFont val="Century Gothic"/>
        <family val="2"/>
        <charset val="238"/>
      </rPr>
      <t>obseg debla 12-14cm</t>
    </r>
    <r>
      <rPr>
        <sz val="10"/>
        <rFont val="Century Gothic"/>
        <family val="2"/>
        <charset val="238"/>
      </rPr>
      <t xml:space="preserve"> komplet z izkopom jame velikosti 100x100x100 cm ter odvozom, zasipom z vrtnarsko zemljo in gnojenje, opiranje s tremi sadilni kol višine 2.50m fi 6-8 cm vezanje s tremi fleksibilnimi trakovi, oblikovanje zalivne kotanje, izdatno zalivanje ter prekritje okolice sadike z zastirko</t>
    </r>
  </si>
  <si>
    <t>DREVNINE</t>
  </si>
  <si>
    <t>OPOMBA: Zastirka in folija za zastirko se vključi v ceno sadik.</t>
  </si>
  <si>
    <t>*</t>
  </si>
  <si>
    <t>HORTIKULTURNA UREDITEV</t>
  </si>
  <si>
    <t>ZAŠČITNE MREŽE SKUPAJ:</t>
  </si>
  <si>
    <r>
      <t xml:space="preserve">Dobava in vgradnja </t>
    </r>
    <r>
      <rPr>
        <b/>
        <sz val="10"/>
        <rFont val="Century Gothic"/>
        <family val="2"/>
        <charset val="238"/>
      </rPr>
      <t xml:space="preserve">stebra </t>
    </r>
    <r>
      <rPr>
        <sz val="10"/>
        <rFont val="Century Gothic"/>
        <family val="2"/>
        <charset val="238"/>
      </rPr>
      <t>iz škatalstega profila 120x120mm, debeline 5mm vključno z varjenjem na sidrno ploščico skaldno s priloženim detajlom. Steber v pocinakni izvedbi se pobarva v barvo po izboru projektanta in montira na AB zid. V ceno vključiti ves pritrdilni material. Vse komplet, vključno z izdelavo temleja oz sidranjem v zid. Višina mreže in stebrov 3m, stebri se psotavljajo na cac 4m razmak. Teža stebra cca 60kg.</t>
    </r>
  </si>
  <si>
    <t>ZAŠČITNE MREŽE -  IGRIŠČE</t>
  </si>
  <si>
    <t>ZGORNJI USTROJ SKUPAJ:</t>
  </si>
  <si>
    <t>Dobava, in vgradnja inox lame višine 25cm, 3mm na betonsko podlago, komplet z izkopom, planiranjem dna, zasipom  in odvozom odvečnega materiala.</t>
  </si>
  <si>
    <t>Dobava, in vgradnja betonskega robnika dimenzij 10/20 cm na betonsko podlago, robniki odporni proti mrazu in soli, komplet z izkopom, planiranjem dna, zasipom  in odvozom odvečnega materiala (polaganje na ravnem delu in v krivinah z upoštevanjem tudi izvedbe spuščenih robnikov)</t>
  </si>
  <si>
    <t>Nasutje s tz drobljnecem frakcija 4-8 mm komprimiranjem in planiranjem zakljucnega sloja s tocnostjo +- 1.0 do 1.5cm, sloj debeline 5 do 10 cm z dobavo drobljenca. (makadamsko dvorišče)</t>
  </si>
  <si>
    <t>Dobava in polaganje geotekstila 200g/m2 , odpornost proti preboju pri statičnih obremenitvah  min 1,4 kN</t>
  </si>
  <si>
    <t>Izdelava obrabne in zaporne plasti bitumenskega betona v debelini 6cm AC11 surf B70/100 A4  (dostopna cesta)</t>
  </si>
  <si>
    <t>Izdelava obrabne in zaporne plasti bitumenskega betona v debelini 6cm AC11 surf B70/100 A4  (igrišče)</t>
  </si>
  <si>
    <t xml:space="preserve">m3 </t>
  </si>
  <si>
    <t>Nasutje s kamnito gredo debeline 30cm s komprimiranjem z dobavo drobljenca 32-125mm. Modul zbitosti ME 80 Mpa. (morebitna sanacija, ocena 30% površine)</t>
  </si>
  <si>
    <t>Nasutje s tamponskim materijalom s komprimiranjem v slojih do 15 cm in planiranjem zakljucnega sloja s tocnostjo +- 1.0 do 1.5cm  debeline 21 do 30 cm z dobavo drobljenca 0.06-32mm. Modul zbitosti ME120 Mpa</t>
  </si>
  <si>
    <t>ZGORNJI USTROJ</t>
  </si>
  <si>
    <t>PADAVINSKA IN KOMUNALNA KANALIZACIJA SKUPAJ:</t>
  </si>
  <si>
    <t>Izdelava katastra komunalnih naprav</t>
  </si>
  <si>
    <t>20</t>
  </si>
  <si>
    <t>19</t>
  </si>
  <si>
    <t>Komplet dobava in vgradnja male čistilne naprave 3-5 PE, komplet z izkopom (30 m3), odvozom, montažo, zasipom (20 m3), izdelava peščenega obsutja skladno za navodili dobavitelja. Komplet z dobavo in vgradnjo litoželeznega pokrova brez odprtin premera 60 cm nosilnosti 250 KN, z vgradnjo na beton.</t>
  </si>
  <si>
    <t>18</t>
  </si>
  <si>
    <t>Dobava in montaža litoželeznih okroglih pokrovov z odprtinami FI 60cm s protihrupnim vložkom, z zaklepom in okvirjem ter betonskim okvirjem-beton C 20/25. Pokrov nosilnosti 250 KN</t>
  </si>
  <si>
    <t xml:space="preserve">Izdelava okroglih jaškov FI 80 cm iz PE cevi komplet z izdelavo mulde in priključkov za spoje s PVC cevjo vključno s tesnili. Globina jaška 1,00 do 1,50 m. </t>
  </si>
  <si>
    <t xml:space="preserve">Izdelava okroglih jaškov FI 60 cm iz PE cevi komplet z izdelavo mulde in priključkov za spoje s PVC cevjo vključno s tesnili. Globina jaška 1,00 do 1,50 m. </t>
  </si>
  <si>
    <t>Dobava in montaža kanalete DN 100 z LTŽ pokrovom in betonsko kanleto. Kanaleta se poaga na podložni beton C12/15, poraba 0,05 m3/m1. V ceno vključiti zudi odcepe v peskolove ter vsa potrebna betonska in zemeljska dela. Vse komplet</t>
  </si>
  <si>
    <t>Dobava in vgradnja  ltž pokrova 40 x 40 cm nosilnosti 250 KN, z izvedbo in vgradnjo armiranobetonskega pokrova, beton C25/30. Vse komplet</t>
  </si>
  <si>
    <t>11</t>
  </si>
  <si>
    <t>Izdelava peskolovov/cestnih požirlanikov FI 50cm iz betonskih cevi povprecne globine 1.20 komplet s priključki</t>
  </si>
  <si>
    <t>Izdelava peskolovov FI 30 cm iz betonskih cevi povprecne globine 1.20 komplet s priključki</t>
  </si>
  <si>
    <t xml:space="preserve">Dobava in vgrajevanje PVC drenažne cevi Todren D 100 položene na betonsko posteljico deb 10 cm poravnane v naklonu (0,08 m3/m1) vključno s PP filcem 300 g (1,5 m2/m1) in drenažnim obsutjem (0,15 m3/m2) </t>
  </si>
  <si>
    <t>Dobava in polaganje PVC cevi SN4 fi 20cm,  stiki se tesnijo z gumi tesnili, na betonsko podlago komplet s polnim obbetoniranjem cevi. Poraba betona:  C16/20……0,08 m3/m1,  C12/15……0,07m3/m1</t>
  </si>
  <si>
    <t>Dobava in polaganje PVC cevi SN4 fi 15cm,  stiki se tesnijo z gumi tesnili, na betonsko podlago komplet s polnim obbetoniranjem cevi. Poraba betona:  C16/20……0,08 m3/m1,  C12/15……0,07m3/m1</t>
  </si>
  <si>
    <t>Ročno planiranje zemlje s točnostjo +-3 cm in povprečnim odkopom do 5 cm v terenu III.ktg vezljiva in nevezljiva zrnata zemljina z nakladanjem na prevozno sredstvo in odvozom v začasno deponijo po izboru izvajalca z vsemi stroški deponiranja, materijal predviden za mletje in ponovno vgradnjo v nasipe oz. jarke</t>
  </si>
  <si>
    <t>Zasip jarka v coni cevovoda s tamponskim materialom, dobavo in dovozom materiala, s komprimacijo v plasteh po 30 cm. Modul zbitosti 60 Mpa</t>
  </si>
  <si>
    <t>Ročni izkop temeljev in jarkov širine    0-2 m globine 0-2m v zemljini IV-V.ktg mehka in trda kamnina z nakladanjem na prevozno sredstvo in odvozom v stalno deponijo po izboru izvajalca z vsemi stroški deponiranja</t>
  </si>
  <si>
    <t>Strojni izkop temeljev in jarkov širine  0-2 m globine 0-2m v zemljini IV-V.ktg mehka in trda kamnina z nakladanjem na prevozno sredstvo in odvozom v stalno deponijo po izboru izvajalca z vsemi stroški deponiranja</t>
  </si>
  <si>
    <t>Zakoličenje, naprava in postavitev potrebnih gradbenih profilov z zavarovanjem</t>
  </si>
  <si>
    <t>PADAVINSKA IN KOMUNALNA KANALIZACIJA</t>
  </si>
  <si>
    <t>TESARSKA DELA SKUPAJ:</t>
  </si>
  <si>
    <t>Izdelava barbakan iz PVC cevi ∅30mm/1m. Vse kompelt</t>
  </si>
  <si>
    <t>Opaženje prebojev v temleju dimenzij do 15x15cm.  Vse komplet</t>
  </si>
  <si>
    <t>Opaž zidov z opažnimi elementi-opaženje, razopaženje in čiščenje, dvostranski opaž(opaž za vidni beton)</t>
  </si>
  <si>
    <t>Opaž temeljev z deskami ali opažnimi elementi-opaženje, razopaženje in čiščenje, enostranski opaž  (opaž temelji)</t>
  </si>
  <si>
    <t>Opaž tribune z deskami ali opažnimi elementi-opaženje, razopaženje in čiščenje, dvostranski opaž za vidni beton. (opaž tribuna)</t>
  </si>
  <si>
    <t>TESARSKA DELA</t>
  </si>
  <si>
    <t>BETONSKA DELA SKUPAJ:</t>
  </si>
  <si>
    <t>Dodatek za strojno in deloma ročno štokanje betonov. V cene upštevati brušenje vertikal na stopnicah ter klopi. Vse komplet (tribune)</t>
  </si>
  <si>
    <t>Dodatek za metličenje betonov. Vse komplet</t>
  </si>
  <si>
    <t>Dobava in vgradnja taktilnih elementov (betonski element točkasti oz. progasti). Vse komplet.</t>
  </si>
  <si>
    <r>
      <t xml:space="preserve">Izdelava dvoslojne armiranobetonske  plošče armirane z mrežo 2 x Q 283 - armatura in stranski opaž zajeta v ceni. Beton C 30/37, granulacije 0-16 mm, </t>
    </r>
    <r>
      <rPr>
        <b/>
        <sz val="10"/>
        <rFont val="Century Gothic"/>
        <family val="2"/>
        <charset val="238"/>
      </rPr>
      <t>skupne debeline 15 cm</t>
    </r>
    <r>
      <rPr>
        <sz val="10"/>
        <rFont val="Century Gothic"/>
        <family val="2"/>
        <charset val="238"/>
      </rPr>
      <t xml:space="preserve"> </t>
    </r>
    <r>
      <rPr>
        <b/>
        <sz val="10"/>
        <rFont val="Century Gothic"/>
        <family val="2"/>
        <charset val="238"/>
      </rPr>
      <t>obdelava zgornje površine kot brušen beton</t>
    </r>
    <r>
      <rPr>
        <sz val="10"/>
        <rFont val="Century Gothic"/>
        <family val="2"/>
        <charset val="238"/>
      </rPr>
      <t>. Beton se grobo pobrusi min protizdrsnost R12. Opomba: vrhnji sloj moravsebovati 10% zrn granulacije 8 - 16 mm iz granitnega drobljenca oz. kmanitega agregata v temni barvi. Beton odpornosti:  XC4, XF4 (odporen na sol!). Izdelava na licu mesta. V ceno zajeti  impregnacijo s hidrofobnim premazom. Pred izvedbo projektant potrdi testni vzorec. (pot v parku)</t>
    </r>
  </si>
  <si>
    <t>Strojno vgrajevanje betona v armirane konstrukcije preseka od 0.20 do 0.30 m3/m2 beton iz kamnolomske frakcije 0-30 plastičen beton C25/30 XC2 z dodatki za odpornost proti mrazu in solem (zidec ekološki otoki, podporni zid ob dostopni rampi, ipd)</t>
  </si>
  <si>
    <t>Strojno vgrajevanje betona v armirane konstrukcije preseka do 0.30 m3/m2 beton iz kamnolomske frakcije 0-30 plastičen beton C30/37 XC2 z dodatki za odpornost proti mrazu in solem (tribuna, stopnišče)</t>
  </si>
  <si>
    <t>Strojno vgrajevanje betona v armirane konstrukcije preseka do in nad 0.30 m3/m2 beton iz kamnolomske frakcije 0-30 plastičen beton C25/30 XC2 z dodatki za odpornost proti mrazu in solem (temelji zidi, igrala ipd)</t>
  </si>
  <si>
    <t>Strojno vgrajevanje betona v nearmirane konstrukcije preseka do 0.10 m3/m2 beton iz kamnolomske frakcije 0-15 plastičen beton C12/15</t>
  </si>
  <si>
    <t>Rezanje, polaganje in vezanje armature iz armaturnih mrež MA 500/560 od 3-5 kg/m2. (ocena obračun po dejanskih količinah!)</t>
  </si>
  <si>
    <t>Strojna izdelava in ročna montaža enostavne armature iz betonskega jekla RA 400/500 do FI 12  Dobava, izdelava in montaža skupaj. (ocena obračun po dejanskih količinah!)</t>
  </si>
  <si>
    <t>ZEMELJSKA DELA SKUPAJ:</t>
  </si>
  <si>
    <t>Dovoz z začasne deponije in razgrinjanje humusa na ravnih površinah v deb. do 30 cm z grobim planiranjem</t>
  </si>
  <si>
    <t>Strojno vgrajevanje nasipov za zidovi v plasteh po 30 cm s komprimacijo z dovozom materiala iz  deponije. Modul zbitosti 50MPa</t>
  </si>
  <si>
    <t>Strojni izkop temeljev in jarkov širine 0-2 m  zemljini IV-V.ktg mehka in trda kamnina globine 0-2 m z nakladanjem na prevozno sredstvo in odvozom v stalno deponijo po izboru izvajalca z vsemi stroški deponiranja.(poglobitve za temelje igral, temleje zidov. ipd)</t>
  </si>
  <si>
    <t>Planiranje planuma spodnjega ustroja s točnostjo +- 3 cm v ravnem zemljišču z utrjevanjem na ME 40 Mpa</t>
  </si>
  <si>
    <t>Široki izkop v zemljini IV-V.ktg mehka in trda kamnina z nakladanjem na prevozno sredstvo in odvozom v stalno deponijo po izboru izvajalca z vsemi stroški deponiranja</t>
  </si>
  <si>
    <t>Široki izkop v zemljini II-III.ktg slabo nosilna kamnina z nakladanjem na prevozno sredstvo in odvozom v stalno deponijo po izboru izvajalca z vsemi stroški deponiranja</t>
  </si>
  <si>
    <t>Široki izkop humusa debeline do 30cm z odrivom na začasno deponijo z vsemi stroški deponiranja.</t>
  </si>
  <si>
    <t>Široki izkop humusa debeline do 30cm z odrivom na stalno deponijo z vsemi stroški deponiranja.</t>
  </si>
  <si>
    <t xml:space="preserve">PRIPRAVLJALNA DELA SKUPAJ: </t>
  </si>
  <si>
    <t>Odstranitev betonskega droga el. instalacij ter prestavitev droga na drugo lokacijo oddaljeno do 50 m. Vse komplet</t>
  </si>
  <si>
    <t>,</t>
  </si>
  <si>
    <t xml:space="preserve">Rušenje betoskega zidca debeline do 50cm z nakladanjem na prevozno sredstvoin odvozom v stalno deponijo po izboru izvajalca z vsemi strioški deponiranja. </t>
  </si>
  <si>
    <t xml:space="preserve">Rušenje kamnitega zidca z nakladanjem na prevozno sredstvoin odvozom v stalno deponijo po izboru izvajalca z vsemi strioški deponiranja. </t>
  </si>
  <si>
    <t xml:space="preserve">Strojni izkop panjev dreves z nakladanjem na prevozno sredstvoin odvozom v stalno deponijo po izboru izvajalca  z vsemi strioški deponiranja. </t>
  </si>
  <si>
    <t xml:space="preserve">Posek dreves do premera debla od 30cm do 50 cm z nakladanjem na prevozno sredstvoin odvozom v stalno deponijo po izboru izvajalca  z vsemi strioški deponiranja. </t>
  </si>
  <si>
    <t xml:space="preserve">Posek dreves do premera debla do 30cm  z nakladanjem na prevozno sredstvoin odvozom v stalno deponijo po izboru izvajalca  z vsemi strioški deponiranja. </t>
  </si>
  <si>
    <t>Posek grmičevja z zlaganjem v gomile, nakladanjem na prevozno sredstvoin odvozom v stalno deponijo po izboru izvajalca.</t>
  </si>
  <si>
    <t>Določitev mikrolokacije obstoječih podzemnih komunalnih vodov</t>
  </si>
  <si>
    <t>Zakoličba poti, naprava in postavitev potrebnih gradbenih profilov z zavarovanjem.</t>
  </si>
  <si>
    <t>SKUPAJ Z DDV :</t>
  </si>
  <si>
    <t>SKUPAJ:</t>
  </si>
  <si>
    <t>ZUNANJA UREDITEV</t>
  </si>
  <si>
    <t>VEČNAMENSKI OBJEKT SKRILJE (ŠPORTNI PARK)</t>
  </si>
  <si>
    <t>junij 2022</t>
  </si>
  <si>
    <t>skupaj strojne instalacije:</t>
  </si>
  <si>
    <t>DDV (22%):</t>
  </si>
  <si>
    <t>skupaj:</t>
  </si>
  <si>
    <t>REKAPITULACIJA</t>
  </si>
  <si>
    <t xml:space="preserve">Za vse naprave, ki so vezane na el. instalacije, mora zagon in nastavitve opraviti pooblaščen serviser. </t>
  </si>
  <si>
    <t>Pomožna gradbena dela (izvedba utorov, prebojev, pozidava,.. itd) se obračunajo posebej.</t>
  </si>
  <si>
    <t>Skupaj ogrevanje</t>
  </si>
  <si>
    <t>%</t>
  </si>
  <si>
    <t>Splošni in transportni stroški.</t>
  </si>
  <si>
    <t>2.1.16.</t>
  </si>
  <si>
    <t>Pripravljalna in zaključna dela</t>
  </si>
  <si>
    <t>2.1.15.</t>
  </si>
  <si>
    <t>(10%) investicijske vrednosti</t>
  </si>
  <si>
    <t>Ostala dodatna in nepredvidena dela. Obračun po dejanskih stroških porabe časa in materiala evidentiranega v gradbenem dnevniku in potrjenega s strani nadzornega organa.</t>
  </si>
  <si>
    <t>2.1.14.</t>
  </si>
  <si>
    <t>Poizkusni zagon, nastavitev parametrov in podučitev osebja o načinu delovanja enot.</t>
  </si>
  <si>
    <t>2.1.13.</t>
  </si>
  <si>
    <t>Toplotni preizkus z izdelavo zapisnika.</t>
  </si>
  <si>
    <t>2.1.12.</t>
  </si>
  <si>
    <t>Dobava in montaža: navodil za varno uporabo vseh elementov ter varno delo s napravami.</t>
  </si>
  <si>
    <t>2.1.11.</t>
  </si>
  <si>
    <t>Q= 2.000 W</t>
  </si>
  <si>
    <t>Tip: Kompass</t>
  </si>
  <si>
    <t>Proizvod: ARGO ali enakovredno</t>
  </si>
  <si>
    <t>Postavka vključuje tudi električni priklop, ki ga opravi usposobljen elektromonter oz. serviser, katerega najame izvajalec strojnih instalacij.</t>
  </si>
  <si>
    <t>Dobava in montaža: električni termoventilator, stenski, za ogrevanje sanitarnih prostorov/garderob, z elektronskim termostatom, ON/OFF stikalom, komplet z vsem pripadajočim materialom za montažo.</t>
  </si>
  <si>
    <t>2.1.10.</t>
  </si>
  <si>
    <t>Tip: P4, toplotna moč: Q= 400W</t>
  </si>
  <si>
    <t>230V/1/50Hz</t>
  </si>
  <si>
    <t>Proizvod: BEHA ali enakovredno</t>
  </si>
  <si>
    <t>Dobava in montaža: električni stenski varčni radiator, za ogrevanje sanitarnih prostorov, z elektronskim termostatom, ON/OFF stikalom, komplet z vsem pripadajočim materialom za montažo.</t>
  </si>
  <si>
    <t>2.1.9.</t>
  </si>
  <si>
    <t>Dobava in montaža: avtomatski odzračevalec s krogličnim ventilom ter pritrdilnim in tesnilnim materialom</t>
  </si>
  <si>
    <t>2.1.8.</t>
  </si>
  <si>
    <t>2.1.7.</t>
  </si>
  <si>
    <t>Preizkus odtoka kondenza od notranje in zunanje enote</t>
  </si>
  <si>
    <t>2.1.6.</t>
  </si>
  <si>
    <t>Tlačni preizkus freonske instalacije in izdelava zapisnika.</t>
  </si>
  <si>
    <t>2.1.5.</t>
  </si>
  <si>
    <t>Vakumiranje sistema</t>
  </si>
  <si>
    <t>2.1.4.</t>
  </si>
  <si>
    <t>m</t>
  </si>
  <si>
    <t>Dimenzije: 1/2˝ (12,7mm)</t>
  </si>
  <si>
    <t>Dimenzije: 3/8˝ (9,52mm)</t>
  </si>
  <si>
    <t>Dimenzije: 1/4˝ (6,35mm)</t>
  </si>
  <si>
    <t>Dobava in montaža: predizolirane cevi za freonsko hlajenje, mehki baker, komplet s potrebnim pritrdilnim materialom.</t>
  </si>
  <si>
    <t>2.1.3.</t>
  </si>
  <si>
    <t>Dimenzije (vxšxg): 619x824x299 mm; 39 kg</t>
  </si>
  <si>
    <t>230V; 50Hz; 1,8 kW; 5,5A</t>
  </si>
  <si>
    <r>
      <t>Q</t>
    </r>
    <r>
      <rPr>
        <vertAlign val="subscript"/>
        <sz val="11"/>
        <rFont val="Arial"/>
        <family val="2"/>
        <charset val="238"/>
      </rPr>
      <t>gr.</t>
    </r>
    <r>
      <rPr>
        <sz val="11"/>
        <rFont val="Arial"/>
        <family val="2"/>
        <charset val="238"/>
      </rPr>
      <t>= 5,6 kW (1,1-7,2 kW)</t>
    </r>
  </si>
  <si>
    <r>
      <t>Q</t>
    </r>
    <r>
      <rPr>
        <vertAlign val="subscript"/>
        <sz val="11"/>
        <rFont val="Arial"/>
        <family val="2"/>
        <charset val="238"/>
      </rPr>
      <t>hl.</t>
    </r>
    <r>
      <rPr>
        <sz val="11"/>
        <rFont val="Arial"/>
        <family val="2"/>
        <charset val="238"/>
      </rPr>
      <t>= 5,0 kW (1,5-5,4 kW)</t>
    </r>
  </si>
  <si>
    <t>Tip: CU-2Z50TBE</t>
  </si>
  <si>
    <t>Proizvod: PANASONIC ali enakovredno</t>
  </si>
  <si>
    <t>Naprava se dobavi komplet z vsemi potrebni certifikati, garancijo, navodili za uporabo</t>
  </si>
  <si>
    <t>Zunanja kompresorsko-kondenzatorska enota, za priklop do 2. notranjih enot, z nosilnim materialom (konzole) ter z vsem ostalim pripadajočim pritrdilnim materialom.</t>
  </si>
  <si>
    <t>Inverter split črpalka - hladilni medij R32.</t>
  </si>
  <si>
    <t>Dobava in montaža:                                    ZUNANJA MULTI SPLIT HLADILNO GRELNA ENOTA</t>
  </si>
  <si>
    <t>2.1.2.</t>
  </si>
  <si>
    <t>Dimenzije (vxšxg): 290x779x209 mm; 8 kg</t>
  </si>
  <si>
    <t>230V; 50Hz; varovalka 16A</t>
  </si>
  <si>
    <r>
      <t>Q</t>
    </r>
    <r>
      <rPr>
        <vertAlign val="subscript"/>
        <sz val="11"/>
        <rFont val="Arial"/>
        <family val="2"/>
        <charset val="238"/>
      </rPr>
      <t>gr.</t>
    </r>
    <r>
      <rPr>
        <sz val="11"/>
        <rFont val="Arial"/>
        <family val="2"/>
        <charset val="238"/>
      </rPr>
      <t>= 5,0 kW (0,8-6,8 kW)</t>
    </r>
  </si>
  <si>
    <r>
      <t>Q</t>
    </r>
    <r>
      <rPr>
        <vertAlign val="subscript"/>
        <sz val="11"/>
        <rFont val="Arial"/>
        <family val="2"/>
        <charset val="238"/>
      </rPr>
      <t>hl.</t>
    </r>
    <r>
      <rPr>
        <sz val="11"/>
        <rFont val="Arial"/>
        <family val="2"/>
        <charset val="238"/>
      </rPr>
      <t>= 4,2 kW (0,85-4,6 kW)</t>
    </r>
  </si>
  <si>
    <t>Tip: CS-TZ42WKEW</t>
  </si>
  <si>
    <t>Stenski mikroprocesorski upravljalnik temperature, ki mora omogočati nadzor in upravljanje preko interneta</t>
  </si>
  <si>
    <t>Notranja stenska enota z vgrajenim izmenjevalnikom in ventilatorjem</t>
  </si>
  <si>
    <t>Notranja stenska klimatska enota, hladilni medij R32.</t>
  </si>
  <si>
    <t>Dobava in montaža:                                        NOTRANJA HLADILNO GRELNA ENOTA</t>
  </si>
  <si>
    <t>2.1.1.</t>
  </si>
  <si>
    <t xml:space="preserve"> cena skupaj:</t>
  </si>
  <si>
    <t>cena / enoto</t>
  </si>
  <si>
    <t>Splošno</t>
  </si>
  <si>
    <t>2.1.</t>
  </si>
  <si>
    <t>OGREVANJE</t>
  </si>
  <si>
    <t>2.0.</t>
  </si>
  <si>
    <t>Skupaj vodovod 
(zunanji vodovod+notranji razvodi + sanitarna oprema)</t>
  </si>
  <si>
    <t>1.3.19.</t>
  </si>
  <si>
    <t>1.3.18.</t>
  </si>
  <si>
    <t>1.3.17.</t>
  </si>
  <si>
    <t>SKUPAJ</t>
  </si>
  <si>
    <t>Skupaj sanitarna oprema</t>
  </si>
  <si>
    <t>Dobava in montaža: spojni, tesnilni in pritrdilni material, nosilni material, komplet z navojnimi palicami ter ostalim potrebnim materialom.</t>
  </si>
  <si>
    <t>1.3.16.</t>
  </si>
  <si>
    <t>Regulacija kotnih ventilov ter nastavitev vseh armatur</t>
  </si>
  <si>
    <t>1.3.15.</t>
  </si>
  <si>
    <t xml:space="preserve">Tip: Cubus CUBX211HP </t>
  </si>
  <si>
    <t>Proizvod: FRANKE ali enakovredno</t>
  </si>
  <si>
    <t>Dobava in montaža: držalo za WC metlico, inox izvedbe, komplet s pritrdilnim materialom.</t>
  </si>
  <si>
    <t>1.3.14.</t>
  </si>
  <si>
    <t xml:space="preserve">Tip: Cubus CUBX005HP </t>
  </si>
  <si>
    <t>Dobava in montaža: držalo za WC papir, inox izvedbe, za montažo na steno, komplet s pritrdilnim materialom.</t>
  </si>
  <si>
    <t>1.3.13.</t>
  </si>
  <si>
    <t xml:space="preserve">Tip: </t>
  </si>
  <si>
    <t>Proizvod: Kimberly Clark ali enakovredno</t>
  </si>
  <si>
    <t>Dobava in montaža: držalo za brisače - kromirano, komplet s tesnilnim materialom.</t>
  </si>
  <si>
    <t>1.3.12.</t>
  </si>
  <si>
    <t>Tip: PRESTIGE</t>
  </si>
  <si>
    <t>Dobava in montaža: milnik za tekoče milo za montažo na steno, komplet s pritrdilnim materialom.</t>
  </si>
  <si>
    <t>1.3.11.</t>
  </si>
  <si>
    <t>Pred nabavo potrdi investitor</t>
  </si>
  <si>
    <t>Dimenzije: l = 600 mm</t>
  </si>
  <si>
    <t>Proizvod:</t>
  </si>
  <si>
    <t>Dobava in montaža: ogledalo, s kromiranimi držali, komplet s pritrdilnim materialom.</t>
  </si>
  <si>
    <t>1.3.10.</t>
  </si>
  <si>
    <t>Tip: FOCUS, šifra 31815000</t>
  </si>
  <si>
    <t>Proizvod: HANSGROHE ali enakovredno</t>
  </si>
  <si>
    <t>Dobava in montaža: enoročna mešalna baterija, izvlečna za montažo na pult, z dolgim izlivom, komplet s sifonskim delom za enojno korito s tesnilnim materialom.</t>
  </si>
  <si>
    <t>1.3.9.</t>
  </si>
  <si>
    <t>Dimenzije: 900x600 mm</t>
  </si>
  <si>
    <t>Dobava in montaža: enojno pomivalno korito, inox izvedbe, z odcejalnikom, komplet z odlivnim ventilom, čepom, držalom</t>
  </si>
  <si>
    <t>1.3.8.</t>
  </si>
  <si>
    <t>Tip: Crometta S Showerpipe 240</t>
  </si>
  <si>
    <t>Dobava in montaža: enoročna mešalna baterija, za tuš kad, za montažo na zid, komplet s pršno cevjo in nosilcem, s tesnilnim in pritrdilnim materialom</t>
  </si>
  <si>
    <t>1.3.7.</t>
  </si>
  <si>
    <t>Tip: Focus Single lever basin mixer 100</t>
  </si>
  <si>
    <t>1.3.6.</t>
  </si>
  <si>
    <t>Dimenzije: 600x480x170 mm</t>
  </si>
  <si>
    <t>Tip: PRO, šifra 818952</t>
  </si>
  <si>
    <t>Proizvod: LAUFEN ali enakovredno</t>
  </si>
  <si>
    <t>Dobava in montaža: umivalnik iz sanitarne bele keramike, komplet z nosilno konstrukcijo iz pocinkanih profilov ter pritrdilnim materialom.</t>
  </si>
  <si>
    <t>1.3.5.</t>
  </si>
  <si>
    <t>Pred nabavo potrdi arhitekt/investitor</t>
  </si>
  <si>
    <t>Dimenzije: 66x55 cm</t>
  </si>
  <si>
    <t>Tip: REHAB, šifra 810603</t>
  </si>
  <si>
    <t>Dobava in montaža: umivalnik iz sanitarne bele keramike, prilagojen invalidom, komplet z nosilno konstrukcijo iz pocinkanih profilov ter pritrdilnim materialom.</t>
  </si>
  <si>
    <t>1.3.4.</t>
  </si>
  <si>
    <t>Tip: Duofix/Kombifix</t>
  </si>
  <si>
    <t>Proizvod: Geberit ali enakovredno</t>
  </si>
  <si>
    <t>Dobava in montaža izplakovalnega kotlička - podometni izplakovalnik,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</si>
  <si>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1.3.3.</t>
  </si>
  <si>
    <t>Tip: PRO, šifra 820956</t>
  </si>
  <si>
    <t>Dobava in montaža: WC školjka, za montažo na zid, s pripadajočo originalno sedežno desko in pokrovom, komplet s pritrdilnim materialom in garnituro manšet.</t>
  </si>
  <si>
    <t>1.3.2.</t>
  </si>
  <si>
    <t>Tip: PRO Liberty, šifra 8.9895.0.300.000.1</t>
  </si>
  <si>
    <t>Dobava in montaža: WC školjka, primerna za invalide, za montažo na zid, s pripadajočo originalno sedežno desko in pokrovom, komplet s pritrdilnim materialom in garnituro manšet.</t>
  </si>
  <si>
    <t>1.3.1.</t>
  </si>
  <si>
    <t>Sanitarna oprema</t>
  </si>
  <si>
    <t>1.3.</t>
  </si>
  <si>
    <t>Skupaj notranji razvodi</t>
  </si>
  <si>
    <t>1.2.19.</t>
  </si>
  <si>
    <t>Polnjenje sistema vodovoda ter tlačni preizkus, s hladno vodo p=10 bar, komplet z izdelavo zapisnika.</t>
  </si>
  <si>
    <t>1.2.18.</t>
  </si>
  <si>
    <t>1.2.17.</t>
  </si>
  <si>
    <t>Dimenzija priključka: Φ32</t>
  </si>
  <si>
    <t>Tip: HL138</t>
  </si>
  <si>
    <t>Proizvod: HL ali enakovredno</t>
  </si>
  <si>
    <t>Dobava in montaža: sifon za kondenzat (klima naprave), za podometno vgradnjo, vključno z belim pokrovom iz umetne mase, velikost 100/100mm, s prozornim kasetnim vložkom za kontrolo napolnjenosti, minimalna globina vgradnje 60mm. Komplet s spojnim in montažnim materialom</t>
  </si>
  <si>
    <t>1.2.16.</t>
  </si>
  <si>
    <t>Dimenzije: Φ50</t>
  </si>
  <si>
    <t>Tip: HL900N</t>
  </si>
  <si>
    <t>Dobava in montaža: strešna kapa (odzračnik), za kanalizacijsko cev, za odduh, za vgradnjo na streho, skupaj z redukcijskim vložkom, komplet s pritrdilnim in tesnilnim materialom.</t>
  </si>
  <si>
    <t>1.2.15.</t>
  </si>
  <si>
    <t>Dobava in montaža: zidni sifon za pomivalni stroj, komplet s tesnilnim materialom</t>
  </si>
  <si>
    <t>1.2.14.</t>
  </si>
  <si>
    <t>Dimenzije: DN15</t>
  </si>
  <si>
    <t>Dobava in montaža: kroglični ventil, za pomivalni stroj, navojne izvedbe, komplet s tesnilnim materialom, PN16.</t>
  </si>
  <si>
    <t>1.2.13.</t>
  </si>
  <si>
    <t>Priključna moč Q=2.400W, 10A</t>
  </si>
  <si>
    <t>Dobava in montaža: časovno stikalo (timer), digitalno, za tedensko  programiranje vklopa grelnika vode, komplet s pritrdilnim materialom</t>
  </si>
  <si>
    <t>1.2.12.</t>
  </si>
  <si>
    <t>Priključna moč Q=2.000W, 10A</t>
  </si>
  <si>
    <t>Prostornina: V= 80 L</t>
  </si>
  <si>
    <t>Tip: TGRBL80SM</t>
  </si>
  <si>
    <t>Dobava in montaža: električni grelnik vode, za sanitarno vodo, za montažo horizontalno pod strop v nadstropju, komplet z varnostnim ventilom, pritrdilnim in tesnilnim materialom</t>
  </si>
  <si>
    <t>1.2.11.</t>
  </si>
  <si>
    <t>Volumen: V= 15 l</t>
  </si>
  <si>
    <t>Tip: ELKO-SAN 15</t>
  </si>
  <si>
    <t>Dobava in montaža: zaprta ekspanzijska posoda membranskega tipa za sanitarno vodo, navojne izvedbe, komplet s tesnilnim materialom.</t>
  </si>
  <si>
    <t>1.2.10.</t>
  </si>
  <si>
    <t>Dimenzija: DN15</t>
  </si>
  <si>
    <t xml:space="preserve">Dobava in montaža: varnostnega izpustnega ventila, navojnim priključkom, s tlakom odpiranja 6 bar, komplet s tesnilnim materialom. </t>
  </si>
  <si>
    <t>1.2.9.</t>
  </si>
  <si>
    <t>Dimenzije: DN20</t>
  </si>
  <si>
    <t>Dobava in montaža: nepovratnega vzmetnega ventila, navojne izvedbe, komplet s tesnilnim materialom.</t>
  </si>
  <si>
    <t>1.2.8.</t>
  </si>
  <si>
    <t>Dobava in montaža: kroglična pipa navojne izvedbe, za montažo pod umivalnik shrambe, z nastavkom za gumijasto cev, komplet s tesnilnim materialom, PN10</t>
  </si>
  <si>
    <t>1.2.7.</t>
  </si>
  <si>
    <t>Dobava in montaža: kroglična pipa navojne izvedbe, komplet s tesnilnim materialom, PN10</t>
  </si>
  <si>
    <t>1.2.6.</t>
  </si>
  <si>
    <t>Dimenzije: 480x50 mm, odtok Φ50</t>
  </si>
  <si>
    <t>Tip: HL531</t>
  </si>
  <si>
    <t>Dobava in montaža: tuš žleb (kanaleta), pretočne izvedbe. Za vgradnjo v tla, z nerjavečim okvirjem in pokritjem.
Komplet s spojnim in tesnilnim materialom</t>
  </si>
  <si>
    <t>1.2.5.</t>
  </si>
  <si>
    <t>Dimenzija priključka: Φ50/Φ50</t>
  </si>
  <si>
    <t>Dobava in montaža: talni sifon, pretočne izvedbe.
Komplet s spojnim in tesnilnim materialom</t>
  </si>
  <si>
    <t>1.2.4.</t>
  </si>
  <si>
    <t>Dimenzije: Φ110</t>
  </si>
  <si>
    <t>Tip: POLOKAL 3S</t>
  </si>
  <si>
    <t>Dobava in montaža: odtočna troslojna kanalizacijska cev z veliko možnostjo absorbcije zvoka, iz polipropilena, za vertikalne ter horizontalne odtoke, komplet z vsemi fazonskimi kosi, koleni, odcepi, čistilnimi kosi, pripadajočimi držali ter spojnim materialom.</t>
  </si>
  <si>
    <t>1.2.3.</t>
  </si>
  <si>
    <t>Dimenzije: Φ28 x13</t>
  </si>
  <si>
    <t>Dimenzije: Φ22 x13</t>
  </si>
  <si>
    <t>Dimenzije: Φ18 x 13</t>
  </si>
  <si>
    <t>Debelina: 13 mm</t>
  </si>
  <si>
    <t>Tip: Kaiflex EF</t>
  </si>
  <si>
    <t>Proizvod: Kaimann ali enakovredno</t>
  </si>
  <si>
    <t>Dobava in montaža: parozaporna izolacija, razred 1, samougasljiva, difuzijska odpornost &gt;8000, komplet z lepilom in trakovi. Za mrzlo in toplo vodo.</t>
  </si>
  <si>
    <t>1.2.2.</t>
  </si>
  <si>
    <t>Dimenzije: Φ25x2,5</t>
  </si>
  <si>
    <t>Dimenzije: Φ20x2,25</t>
  </si>
  <si>
    <t>Dimenzije: Φ18x2,0</t>
  </si>
  <si>
    <t>Tip: MLC</t>
  </si>
  <si>
    <t>Proizvod: UPONOR ali enakovredno</t>
  </si>
  <si>
    <t xml:space="preserve">Dobava in montaža: večslojna fleksibilna cev, lasersko varjena (PE-RT/Al/PE-RT), tip MLC, za pitno vodo, v kolutih ali palicah, skupaj s spojnim, veznim in tesnilnim materialom, s pritrdilnim materialom. </t>
  </si>
  <si>
    <t>1.2.1.</t>
  </si>
  <si>
    <t>Notranji razvodi</t>
  </si>
  <si>
    <t>1.2.</t>
  </si>
  <si>
    <t>Skupaj zunanji vodovod</t>
  </si>
  <si>
    <t>Dimenzija: DN20</t>
  </si>
  <si>
    <t>Tip: KV 403</t>
  </si>
  <si>
    <t>Dobava in montaža: kroglična pipa (ventil), navojne izvedbe, komplet s tesnilnim materialom, ter nastavkom za izpraznjenje.</t>
  </si>
  <si>
    <t>1.1.8.</t>
  </si>
  <si>
    <r>
      <t>Q</t>
    </r>
    <r>
      <rPr>
        <vertAlign val="subscript"/>
        <sz val="11"/>
        <rFont val="Arial"/>
        <family val="2"/>
        <charset val="238"/>
      </rPr>
      <t>n</t>
    </r>
    <r>
      <rPr>
        <sz val="11"/>
        <rFont val="Arial"/>
        <family val="2"/>
        <charset val="238"/>
      </rPr>
      <t>=2,5 m</t>
    </r>
    <r>
      <rPr>
        <vertAlign val="superscript"/>
        <sz val="11"/>
        <rFont val="Arial"/>
        <family val="2"/>
        <charset val="238"/>
      </rPr>
      <t>3</t>
    </r>
    <r>
      <rPr>
        <sz val="11"/>
        <rFont val="Arial"/>
        <family val="2"/>
        <charset val="238"/>
      </rPr>
      <t>/h, Q</t>
    </r>
    <r>
      <rPr>
        <vertAlign val="subscript"/>
        <sz val="11"/>
        <rFont val="Arial"/>
        <family val="2"/>
        <charset val="238"/>
      </rPr>
      <t>max</t>
    </r>
    <r>
      <rPr>
        <sz val="11"/>
        <rFont val="Arial"/>
        <family val="2"/>
        <charset val="238"/>
      </rPr>
      <t>=3,125 m</t>
    </r>
    <r>
      <rPr>
        <vertAlign val="superscript"/>
        <sz val="11"/>
        <rFont val="Arial"/>
        <family val="2"/>
        <charset val="238"/>
      </rPr>
      <t>3</t>
    </r>
    <r>
      <rPr>
        <sz val="11"/>
        <rFont val="Arial"/>
        <family val="2"/>
        <charset val="238"/>
      </rPr>
      <t>/h</t>
    </r>
  </si>
  <si>
    <t>Tip: UNIVERSAL-V +m</t>
  </si>
  <si>
    <t>Ustreznost vodomera uskladiti z upravljalcem javnega vodovoda</t>
  </si>
  <si>
    <t xml:space="preserve">Dobava in montaža: vodomer za sanitarno vodo, ustrezno umerjen, komplet z atestom o umiritvi, z nepovratno loputo, holenderskimi priključki ter tesnilnim materialom, z možnostjo daljinskega odčitavanja. </t>
  </si>
  <si>
    <t>1.1.7.</t>
  </si>
  <si>
    <t>Tip: VP 643</t>
  </si>
  <si>
    <t>Dobava in montaža: nepovratni ventil, navojne izvedbe, komplet s tesnilnim materialom.</t>
  </si>
  <si>
    <t>1.1.6.</t>
  </si>
  <si>
    <t>Dobava in montaža: čistilni kos (lovilec nesnage), navojne izvedbe, komplet s tesnilnim materialom.</t>
  </si>
  <si>
    <t>1.1.5.</t>
  </si>
  <si>
    <t>Tip: KV 103</t>
  </si>
  <si>
    <t>Dobava in montaža: kroglična pipa (ventil), navojne izvedbe, komplet s tesnilnim materialom.</t>
  </si>
  <si>
    <t>1.1.4.</t>
  </si>
  <si>
    <t>Dimenzija: Φ75x4,5 mm</t>
  </si>
  <si>
    <t>Dobava in montaža: zaščitna cev PE-HD, iz materiala PE80, za delovni tlak 8 bar, varjenje elektruporovno ali polifuzijsko</t>
  </si>
  <si>
    <t>1.1.3.</t>
  </si>
  <si>
    <t>Dimenzija: Φ25x2,3 mm (DN20)</t>
  </si>
  <si>
    <t>Proizvod: ZAGOŽEN d.o.o. ali enakovredno</t>
  </si>
  <si>
    <t>Dobava in montaža: cev PE-HD za pitno vodo iz materiala PE100 za delovni tlak 10 bar, varjenje elektruporovno ali polifuzijsko, komplet z fazonskimi kosi.</t>
  </si>
  <si>
    <t>1.1.2.</t>
  </si>
  <si>
    <t>Navezava na javni vodovod v vodomernem jašku, dimenzije Φ25 (DN20), komplet z vsem potrebnim montažnim, tesnilnim in pritrdilnim materialom</t>
  </si>
  <si>
    <t>1.1.1.</t>
  </si>
  <si>
    <t>Zunanji vodovod</t>
  </si>
  <si>
    <t>1.1.</t>
  </si>
  <si>
    <t>VODOVOD</t>
  </si>
  <si>
    <t>1.0.</t>
  </si>
  <si>
    <t>Skupaj prezračevanje</t>
  </si>
  <si>
    <t>3.1.11.</t>
  </si>
  <si>
    <t>3.1.10.</t>
  </si>
  <si>
    <t>3.1.9.</t>
  </si>
  <si>
    <t>Poizkusni zagon, nastavitev parametrov (pretokov) in podučitev osebja o načinu delovanja enot.</t>
  </si>
  <si>
    <t>3.1.8.</t>
  </si>
  <si>
    <t>Dimenzije: Φ160</t>
  </si>
  <si>
    <t>Dimenzije: Φ125</t>
  </si>
  <si>
    <t xml:space="preserve">Dobava in montaža: Zaključna kovinska kapa, komplet z vsem spojnim, nosilnim ter pritrdilnim materilalom. </t>
  </si>
  <si>
    <t>3.1.7.</t>
  </si>
  <si>
    <t>Tip: POLOKAL NG</t>
  </si>
  <si>
    <t>Dobava in montaža: troslojna kanalizacijska cev, iz polipropilena, za vertikalne odvode zraka iz sanitarij in kuhinje, komplet z vsemi fazonskimi kosi, koleni, pripadajočimi držali ter spojnim materialom.</t>
  </si>
  <si>
    <t>3.1.6.</t>
  </si>
  <si>
    <t>Dimenzije: Ø160 mm</t>
  </si>
  <si>
    <t>Kanali iz pocinkane pločevine, za odovod zraka iz prostorov sanitarij v nadstropju, komplet z vsem potrebnim spojnim, pritrdilnim in tesnilnim materialom.</t>
  </si>
  <si>
    <t>Dobava in montaža: zračni okrogli "SPIRO" kanali</t>
  </si>
  <si>
    <t>3.1.5.</t>
  </si>
  <si>
    <t>Dimenzije: Ø125 mm</t>
  </si>
  <si>
    <t>Dobava in montaža: rozeta za priklop kuhinjske nape, komplet s pritrdilnim in tesnilnim materialom.</t>
  </si>
  <si>
    <t>3.1.4.</t>
  </si>
  <si>
    <t xml:space="preserve">Pel.= 11 W; Iel.= 0,09 A; 230V; 50Hz </t>
  </si>
  <si>
    <t>dp= 133 Pa</t>
  </si>
  <si>
    <r>
      <t>V= 60 m</t>
    </r>
    <r>
      <rPr>
        <vertAlign val="superscript"/>
        <sz val="11"/>
        <color indexed="8"/>
        <rFont val="Arial"/>
        <family val="2"/>
        <charset val="238"/>
      </rPr>
      <t>3</t>
    </r>
    <r>
      <rPr>
        <sz val="11"/>
        <color indexed="8"/>
        <rFont val="Arial"/>
        <family val="2"/>
        <charset val="238"/>
      </rPr>
      <t>/h</t>
    </r>
  </si>
  <si>
    <t>Tip: F/M</t>
  </si>
  <si>
    <t>Proizvod: LIMODOR (Bossplast) ali enakovredno</t>
  </si>
  <si>
    <t xml:space="preserve">Dobava in montaža: kopalniški ventilator za odvod zraka, za montažo na steno v sanitarijah v nadstropju, zaščita IPX5, z zakasnilnim relejem ali stikalno uro, z nepovratno loputo, komplet s pritrdilnim materialom. </t>
  </si>
  <si>
    <t>3.1.3.</t>
  </si>
  <si>
    <t>Velikost: 125</t>
  </si>
  <si>
    <t>Tip: LVS/PP</t>
  </si>
  <si>
    <t>Proizvod: Bossplast d.o.o. ali enakovredno</t>
  </si>
  <si>
    <t>Prezračevalni ventil, za odvod zraka, primeren za montažo v kanal ali spuščen strop, z regulatorjem za vgradnjo v ohišje, komplet s pritrdilnim in tesnilnim materialom.</t>
  </si>
  <si>
    <t xml:space="preserve">Dobava in montaža: odvodni prezračevalni ventil </t>
  </si>
  <si>
    <t>3.1.2.</t>
  </si>
  <si>
    <t>Pel.= 103 W; Iel.= 0,9 A; 230V; 50Hz</t>
  </si>
  <si>
    <t>dP= 220 Pa</t>
  </si>
  <si>
    <r>
      <t>V</t>
    </r>
    <r>
      <rPr>
        <vertAlign val="subscript"/>
        <sz val="11"/>
        <rFont val="Arial"/>
        <family val="2"/>
        <charset val="238"/>
      </rPr>
      <t>nom</t>
    </r>
    <r>
      <rPr>
        <sz val="11"/>
        <rFont val="Arial"/>
        <family val="2"/>
      </rPr>
      <t>= 300 m</t>
    </r>
    <r>
      <rPr>
        <vertAlign val="superscript"/>
        <sz val="11"/>
        <rFont val="Arial"/>
        <family val="2"/>
        <charset val="238"/>
      </rPr>
      <t>3</t>
    </r>
    <r>
      <rPr>
        <sz val="11"/>
        <rFont val="Arial"/>
        <family val="2"/>
      </rPr>
      <t>/h</t>
    </r>
  </si>
  <si>
    <r>
      <t>V</t>
    </r>
    <r>
      <rPr>
        <vertAlign val="subscript"/>
        <sz val="11"/>
        <rFont val="Arial"/>
        <family val="2"/>
        <charset val="238"/>
      </rPr>
      <t>max</t>
    </r>
    <r>
      <rPr>
        <sz val="11"/>
        <rFont val="Arial"/>
        <family val="2"/>
      </rPr>
      <t>= 460 m</t>
    </r>
    <r>
      <rPr>
        <vertAlign val="superscript"/>
        <sz val="11"/>
        <rFont val="Arial"/>
        <family val="2"/>
        <charset val="238"/>
      </rPr>
      <t>3</t>
    </r>
    <r>
      <rPr>
        <sz val="11"/>
        <rFont val="Arial"/>
        <family val="2"/>
      </rPr>
      <t>/h</t>
    </r>
  </si>
  <si>
    <t>Tip: RS 125 EC</t>
  </si>
  <si>
    <t>Proizvod: RUCK (Bossplast d.o.o.) ali enakovredno</t>
  </si>
  <si>
    <t>Dobava in montaža: odvodni kanalski radialni ventilator, za odvod zraka iz prostorov garderob/sanitarij v pritličju, z vklopom preko stikal luči (v garderobi),  z možnostjo časovnega zamika delovanja, brez regulacije hitrosti ventilatorja, z nepovratno loputo, komplet z vsem spojnim, nosilnim ter pritrdilnim materialom.</t>
  </si>
  <si>
    <t>3.1.1.</t>
  </si>
  <si>
    <t>3.1.</t>
  </si>
  <si>
    <t>PREZRAČEVANJE</t>
  </si>
  <si>
    <t>3.0.</t>
  </si>
  <si>
    <t>C./</t>
  </si>
  <si>
    <t>SKUPAJ (brez DDV)</t>
  </si>
  <si>
    <t>D./</t>
  </si>
  <si>
    <t>STROJNE INŠTALACIJE</t>
  </si>
  <si>
    <t>E./</t>
  </si>
  <si>
    <t>ELEKTRO INŠTALACIJE</t>
  </si>
  <si>
    <t>SKUPAJ z DDV</t>
  </si>
  <si>
    <t>SKUPAJ IZDELAVA podlog za PID</t>
  </si>
  <si>
    <t>s</t>
  </si>
  <si>
    <t>XI.</t>
  </si>
  <si>
    <t>Izdelava podlog za projekt PID</t>
  </si>
  <si>
    <t>Skupaj EUR</t>
  </si>
  <si>
    <t>EUR/EM</t>
  </si>
  <si>
    <t>Kol</t>
  </si>
  <si>
    <t>IZDELAVA PODLOG ZA PID</t>
  </si>
  <si>
    <t>PROJEKTANTSKI NADZOR</t>
  </si>
  <si>
    <t>SKUPAJ ELEKTROMONTAŽNA DELA ZA ZR</t>
  </si>
  <si>
    <t>IX.</t>
  </si>
  <si>
    <t>Priprava materiala in dela, ter manipulativni stroški, ter zavarovanje gradbišča</t>
  </si>
  <si>
    <t>Meritve svetlobnotehničnih parametrov</t>
  </si>
  <si>
    <t>Meritve električnih lastnosti na posameznih svetilkah</t>
  </si>
  <si>
    <t>Drobni vezni in pritrdilni material</t>
  </si>
  <si>
    <t>Izvedba antikorozijske zaščite spoja valjanca v zemlji</t>
  </si>
  <si>
    <t>Pocinkani valjanec FeZn 25x4 mm, položen v izkopan kabelski jarek, vključno s križnimi sponkami INOX izvedbe, priključitvami na kandelabre cestne razsvetljave in ostale ozemljilne sisteme, s protikorozijsko zaščito z bitumensko maso</t>
  </si>
  <si>
    <t>Nosilec pocinkan za drog 1.1,2MT za Fi60</t>
  </si>
  <si>
    <t>Šablona za postavitev sider  M18 4Xd19 L220</t>
  </si>
  <si>
    <t>Sidro za ploščo  300x300 M18x600 z 2x matica + 2 x podložka</t>
  </si>
  <si>
    <t>ULOR = 0</t>
  </si>
  <si>
    <t>5 let garancije na celotno LED svetilko</t>
  </si>
  <si>
    <t>EU poreklo</t>
  </si>
  <si>
    <t>ENEC certifikat</t>
  </si>
  <si>
    <t>Dodatno:</t>
  </si>
  <si>
    <t>Temperatura ambienta: Ta=55°C</t>
  </si>
  <si>
    <t>Električni zaščitni razred (IEC): ZR I (ZR II na zahtevo)</t>
  </si>
  <si>
    <t>Možnost samodejne redukcije moči v 5 korakih (Astrološko merjenje)</t>
  </si>
  <si>
    <t>Vgrajen ventil za izenačevanje pritiska v svetilki</t>
  </si>
  <si>
    <t>Stopnja mehanske trdnosti: minimalno IK09</t>
  </si>
  <si>
    <t>LED gonilnik s termično zaščito in prenapetostno zaščito minimalno 10 kV</t>
  </si>
  <si>
    <t>Delovna temperatura: -40 to +55 °C</t>
  </si>
  <si>
    <t>Vhodna napetost: 220…240 V, 50-60 Hz</t>
  </si>
  <si>
    <t>ELEKTRIČNE KARAKTERISTIKE:</t>
  </si>
  <si>
    <t>Efektivna priključna moč LED svetilke: maksimalno 170,29 W</t>
  </si>
  <si>
    <t>Gonilni tok LED modula: maksimalno 700 mA</t>
  </si>
  <si>
    <t>Minimalni svetlobni tok LED svetilke: 21447,7 lm</t>
  </si>
  <si>
    <t>Svetlobni izkoristek LED svetilke: minimalno 125,9 lm/W</t>
  </si>
  <si>
    <t>CRI: ≥70</t>
  </si>
  <si>
    <t>CCT: 3000 K</t>
  </si>
  <si>
    <t>Cestna optika, full cut-off</t>
  </si>
  <si>
    <t>OPTIČNE LASTNOSTI:</t>
  </si>
  <si>
    <t>Hitri konektor IP66 za priklop svetilke brez odpiranja ohišja</t>
  </si>
  <si>
    <t>Možnost</t>
  </si>
  <si>
    <t>Stopnja zaščite pred vodo in prahom: minimalno IP66</t>
  </si>
  <si>
    <t>0° / ± 5°/ ± 10° / ± 15° (vertikalna montaža)</t>
  </si>
  <si>
    <t>0° / ± 5°/ ± 10° / ± 15° (vodoravna montaža)</t>
  </si>
  <si>
    <t>Zahtevano modularno vzdrževanje in popravilo svetilke</t>
  </si>
  <si>
    <t>Vijaki, matice in podložke iz nerjavečega jekla</t>
  </si>
  <si>
    <t>Silikonsko tesnilo okrog zaščitnega pokrova</t>
  </si>
  <si>
    <t>Ravno, varnostno kaljeno steklo (optični izhod LED svetilke), debeline min. 5 mm</t>
  </si>
  <si>
    <t>Siva barva ohišja (RAL9007), odporna na korozijo in slano meglo</t>
  </si>
  <si>
    <t>Hitri konektor IP66/68 za priklop svetilke brez odpiranja ohišja</t>
  </si>
  <si>
    <t>Hladilna rebra ohišja izpostavljena atmosferi</t>
  </si>
  <si>
    <t>Ohišje iz tlačno vlitega aluminija</t>
  </si>
  <si>
    <t>ustreza tipu</t>
  </si>
  <si>
    <t>Vodnik P/F-Y 25 mm2</t>
  </si>
  <si>
    <t>- 4x2,5 mm2</t>
  </si>
  <si>
    <t>Kabel NYY, NYY-J položen v kandelabre, instalacijske cevi, skupaj s kabelskimi končniki in priklopom</t>
  </si>
  <si>
    <t>- 4x2,5mm2</t>
  </si>
  <si>
    <t>Kabel FG7R položen v kabelsko kanalizacijo, skupaj s kabelskimi končniki in priklopom</t>
  </si>
  <si>
    <t>Dobava, prevoz, montaža, preizkus, svetlobni viri, predstikalne naprave, vezni in pritrdilni material</t>
  </si>
  <si>
    <t>ELEKTROMONTAŽNA DELA</t>
  </si>
  <si>
    <t>Vključeno v cenah: Dobava, prevoz, montaža, preizkus, drobni, vezni in pritrdilni material, manipulativni stroški, pripravljalna in zaključna dela ter odstranjevanje odpadkov v skladu s predpisi</t>
  </si>
  <si>
    <t>ELEKTROINSTALACIJE (dobava in montaža). Navedbe proizvajalcev, tipov in nazivov opreme in materialov v popisu del so navedene le kot primer, katere lastnosti (kvaliteta, dizajn, izgled in podobno) naj bi imela projektirana oprema!!</t>
  </si>
  <si>
    <t>znesek skupaj</t>
  </si>
  <si>
    <t>cena</t>
  </si>
  <si>
    <t>količina</t>
  </si>
  <si>
    <t>me</t>
  </si>
  <si>
    <t>ELEKTROMONTAŽNA DELA za ZR</t>
  </si>
  <si>
    <t>B.</t>
  </si>
  <si>
    <t>SKUPAJ ZUNANJA RAZSVETLJAVA</t>
  </si>
  <si>
    <t>VIII.</t>
  </si>
  <si>
    <t>Izdelava osnov za vnos v kataster komunalnih vodov</t>
  </si>
  <si>
    <t xml:space="preserve"> PVC opozorilni trak</t>
  </si>
  <si>
    <t>- f 50 mm</t>
  </si>
  <si>
    <t>Stigmaflex cev, dobava in montaža</t>
  </si>
  <si>
    <t>Izdelava križanj z ostalimi komunalnimi vodi</t>
  </si>
  <si>
    <t>Dobava in vgradnja  temelja za tipski  drog JR  h=9m  globine 1,5m komplet s sidrnimi vijaki vgradnja neperforiranih cevi premera 50 mm (lahko tudi vgradnja tipskega sidra- definirati pred naročilom)</t>
  </si>
  <si>
    <t>Strojni in deloma ročni izkop kabelskega kanala v terenu IV. ktg.dim 0,4 x 0,9 m, izdelava podloge iz suhega betona C8/10 v sloju 10 cm, dobava in polaganje 1x stigmafleks cevi premera 63 mm (vključno z distančniki, čepi, tesnili, koleni, ...), zasip s peskom granulacije 0-4mm  v sloju 10 cm nad temenom cevi, zasip s tamponskim gramozom ter nabijanje v slojih po 20 cm, polaganje ozemljilnega valjanca in PVC opozorilnega traku, nakladanje in odvoz materiala na stalno deponijo po izboru izvajalca z vsemi stroški deponiranja</t>
  </si>
  <si>
    <t>Strojni in deloma ročni izkop kabelskega kanala v terenu IV. ktg.dim 0,4 x 0,9 m, izdelava podloge iz suhega betona C8/10 v sloju 10 cm, dobava in polaganje 2x stigmafleks cevi premera 63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</si>
  <si>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Zakoličba obstoječih komunalnih naprav ZA CELOTNO OMREŽJE ZR (križanja in približevanja) in označitev - elektroinstalacije,  vodovoda, kanalizacije po pogojih in navodilih upravljalca cca 25m.</t>
  </si>
  <si>
    <t>Zakoličba trase predvidene  kabelske kanalizacije ZR</t>
  </si>
  <si>
    <t>GRADBENA DELA za ZR</t>
  </si>
  <si>
    <t>A.</t>
  </si>
  <si>
    <t>Dobava, vgradnja, izdelava, montaža in preizkus</t>
  </si>
  <si>
    <t>ZUNANJA RAZSVETLJAVA   (ZR)</t>
  </si>
  <si>
    <t xml:space="preserve">SKUPAJ NN PRIKLJUČEK </t>
  </si>
  <si>
    <t>VII.</t>
  </si>
  <si>
    <t>Priprava materiala in dela, ter manipulativni stroški</t>
  </si>
  <si>
    <t>Drobni material</t>
  </si>
  <si>
    <t>Izdelava ozemljitve z valjancem Fe/Zn 25x4 mm</t>
  </si>
  <si>
    <t>Priklop kabla 35mm2 Al na NN drogu in PMO</t>
  </si>
  <si>
    <t xml:space="preserve">Dobava in polaganje kabla v  novo kabelsko kanalizacijo E-AY2Y-J 4x35mm2 (od NN droga do PMO) </t>
  </si>
  <si>
    <t xml:space="preserve">Izdelava inox zaščite  kabla na NN drogu do višine 2,5m </t>
  </si>
  <si>
    <t>Izdelava kabelske kanalizacije z 1 x PE cevjo fi 110mm zasutje s peskom, obbetoniranje z  betonom  C12/15   0,15m3/m1,  zasutje s tamponom, z nabijanjem v plasteh,  odvoz odvečnega materiala</t>
  </si>
  <si>
    <t>Strojni in deloma ročni izkop kabelskega kanala v zelenici, delno v utrjenem terenu, dim 0,4 x 0,9m</t>
  </si>
  <si>
    <t>Izdelava NN  jaška dim. Fi  80cmx0,9m gl. z  LTŽ pokrovom za lahki promet in napisom elektrika</t>
  </si>
  <si>
    <t>Zakoličba  trase predvidenega napajalnega  NN kabla</t>
  </si>
  <si>
    <t xml:space="preserve">Zakoličba trase obstoječih komunalnih vodov </t>
  </si>
  <si>
    <t>NN PRIKLJUČEK</t>
  </si>
  <si>
    <t>SKUPAJ SOS KLICNI SISTEM</t>
  </si>
  <si>
    <t>S</t>
  </si>
  <si>
    <t>VI.</t>
  </si>
  <si>
    <t>Kabel UTP cat 6</t>
  </si>
  <si>
    <t xml:space="preserve"> </t>
  </si>
  <si>
    <t>SOS KLICNI SISTEM</t>
  </si>
  <si>
    <t>SKUPAJ  STRUKTURIRANO OŽIČENJE</t>
  </si>
  <si>
    <t>Meritve in izpis merilnih protokolov</t>
  </si>
  <si>
    <t>Zidarska pomoč (izdelava utorov, prebojev)</t>
  </si>
  <si>
    <t>Energetski razdelilnik za montažo v komunikacijsko omaro</t>
  </si>
  <si>
    <t>Doza p/o 3 modulna komplet z montažnim in okrasnim  okvirjem bele barve</t>
  </si>
  <si>
    <t>Zaključevanje UTP kablov na patch panelih</t>
  </si>
  <si>
    <t>Zaključevanje UTP kablov na vtičnicah</t>
  </si>
  <si>
    <t>Meritve in nastavitev sistema WIFi</t>
  </si>
  <si>
    <t>P.i.c. fi 16</t>
  </si>
  <si>
    <t>Plastični instalaciski kanal 80x80mm</t>
  </si>
  <si>
    <t>Kabel UTP Kat. 6  4x2xAWG23/1</t>
  </si>
  <si>
    <t>USB  vtičnica In=1A, izvedba za  v  p/o dozo</t>
  </si>
  <si>
    <t>Podatkovna vtičnica  RJ45, Kat6 p/o</t>
  </si>
  <si>
    <t xml:space="preserve">Izdelava meritve računalniškega ožičenja po ISO standardu CAT6. </t>
  </si>
  <si>
    <t>zaključevanje kablov</t>
  </si>
  <si>
    <t>3 x vtičnica 230V</t>
  </si>
  <si>
    <t>1 x optični panel 48cm LC 12x SM</t>
  </si>
  <si>
    <t>1 x modularni patch panel 24 port CAT.6</t>
  </si>
  <si>
    <t>1 x organizator kablov 19" horizontalni</t>
  </si>
  <si>
    <t>6 x konektor RJ 45</t>
  </si>
  <si>
    <t>Komunikacijsko vozlišče KV-1</t>
  </si>
  <si>
    <t>STRUKTURIRANO OŽIČENJE</t>
  </si>
  <si>
    <t>V.</t>
  </si>
  <si>
    <t>SKUPAJ STRELOVOD IN IZENAČITEV POTENCIALOV</t>
  </si>
  <si>
    <t>IV.</t>
  </si>
  <si>
    <t>Meritve galvanskih povezav in izpis merilnih protokolov</t>
  </si>
  <si>
    <t>Meritve strelovodne napeljave z izdajo poročila in merilnih protokolov</t>
  </si>
  <si>
    <t xml:space="preserve">Transportni in manipulativni stroški  </t>
  </si>
  <si>
    <t xml:space="preserve">Drobni in montažni material </t>
  </si>
  <si>
    <t xml:space="preserve">Dobava in montaža ploščatega vodnika RH1*H2 30x3,5 mm iz nerjavečega jekla 30x3,5 mm za izvedbo ozemljitev otroških igral
</t>
  </si>
  <si>
    <t>23.</t>
  </si>
  <si>
    <t>Razni spoji na kovinske mase</t>
  </si>
  <si>
    <t>Objemke 3/4"</t>
  </si>
  <si>
    <t>Objemke 1/2"</t>
  </si>
  <si>
    <r>
      <t>Vodnik P/F 6mm</t>
    </r>
    <r>
      <rPr>
        <vertAlign val="superscript"/>
        <sz val="12"/>
        <color indexed="8"/>
        <rFont val="Cambria"/>
        <family val="1"/>
        <charset val="238"/>
      </rPr>
      <t>2</t>
    </r>
  </si>
  <si>
    <r>
      <t>Vodnik P/F 16mm</t>
    </r>
    <r>
      <rPr>
        <vertAlign val="superscript"/>
        <sz val="12"/>
        <color indexed="8"/>
        <rFont val="Cambria"/>
        <family val="1"/>
        <charset val="238"/>
      </rPr>
      <t>2</t>
    </r>
  </si>
  <si>
    <t>zbiralko in spoji</t>
  </si>
  <si>
    <t>Doza za glavno izenačitev potencialov komplet z</t>
  </si>
  <si>
    <t>Doza p/o za izenačitev potencialov, komplet z zbiralko in spoji</t>
  </si>
  <si>
    <t>Doza n/o za izenačitev potencialov, komplet z zbiralko in spoji</t>
  </si>
  <si>
    <t xml:space="preserve">Vizuelni pregled, meritve strelovodne napeljave z izdajo merilnega poročila s pripadajočo tehnično dokumentacijo
</t>
  </si>
  <si>
    <t>OZEMLJITVENI SISTEM STRELOVODNE INSTALACIJE IN IZENAČITVE POTENCIALOV</t>
  </si>
  <si>
    <t>KONTAKTNI MATERIAL IN STRELOVODNI VODNIKI</t>
  </si>
  <si>
    <t>ODVODNI SISTEM STRELOVODNE INSTALACIJE</t>
  </si>
  <si>
    <t>LOVILNI SISTEM STRELOVODNE INSTALACIJE</t>
  </si>
  <si>
    <t>STRELOVOD IN IZENAČITVE POTENCIALOV</t>
  </si>
  <si>
    <t>SKUPAJ RAZDELILNIKI</t>
  </si>
  <si>
    <t>drobni in vezni material,  napisi, oznake, obročkanje kablov,</t>
  </si>
  <si>
    <t>RCCB diferenčno stikalo PF7-40/2/003-A, 40/0,03A, tip A</t>
  </si>
  <si>
    <t>skupaj R-P</t>
  </si>
  <si>
    <t>enopolna shema</t>
  </si>
  <si>
    <t>vrstne sponke,  drobni in vezni material,  napisi, oznake, obročkanje kablov,</t>
  </si>
  <si>
    <t>Instalacijski odklopnik 1p, PL7-B10/1</t>
  </si>
  <si>
    <t>Instalacijski odklopnik 1p, PL7-C16/1</t>
  </si>
  <si>
    <t>RCCB diferenčno stikalo PF7-40/4/003-A, 40/0,03A, tip A</t>
  </si>
  <si>
    <t>Glavno stikalo IS-40/4, 40A, 4.p.</t>
  </si>
  <si>
    <t xml:space="preserve">Razdelilnik R-P  je sestavljen iz tipske  nadometne  omare s 36 moduli  in opremljene s sledečo opremo: </t>
  </si>
  <si>
    <t>skupaj razdelilnik R-N</t>
  </si>
  <si>
    <t>predal za načrte A4</t>
  </si>
  <si>
    <t>vrstne sponke,drobni in vezni material,  napisi, oznake, obročkanje kablov,</t>
  </si>
  <si>
    <t>Menjalno stikalo 1-0-2, Z-S/WM 248345</t>
  </si>
  <si>
    <t>Zaščitno  stikalo na diferenčni tok RCCB40/30mA, PF7-63/4/003-A</t>
  </si>
  <si>
    <t>Razdelilnik R-N  je sestavljen iz tipske p/o omarice omare 72 modulov, v zaščiti   z enokrilnimi vrati, ključavnico, opremljen s sledečo opremo:</t>
  </si>
  <si>
    <t>kpl.</t>
  </si>
  <si>
    <t>skupaj PMO</t>
  </si>
  <si>
    <t>vrstne sponke,drobni in vezni material,  napisi, oznake, obročkanje kablov, el.shema</t>
  </si>
  <si>
    <t>odvodnik prenapetosti  275/12,5kA</t>
  </si>
  <si>
    <t>tipka za ponovni vklop</t>
  </si>
  <si>
    <t>varovalni element 80A</t>
  </si>
  <si>
    <t>varovalni element 20A</t>
  </si>
  <si>
    <t>NV varovalčni ločilnik 160A/</t>
  </si>
  <si>
    <t xml:space="preserve">opremljena z vrati in ključavnico elektrodistribucije </t>
  </si>
  <si>
    <t>Dobava, prevoz, zarisovanje, montaža in preizkus</t>
  </si>
  <si>
    <t>RAZDELILNIKI</t>
  </si>
  <si>
    <t>III.</t>
  </si>
  <si>
    <t xml:space="preserve">SKUPAJ VODOVNI MATERIAL </t>
  </si>
  <si>
    <t>Meritve električne instalacije in ozemljitev</t>
  </si>
  <si>
    <t>Razna nepredvidena dela z vpisom v gradbeni dnevnik</t>
  </si>
  <si>
    <t>Doza p/o 6 modulna komplet z montažnim in okrasnim okvirjem bele barve</t>
  </si>
  <si>
    <t>Doza p/o 4 modulna komplet z montažnim in okrasnim okvirjem bele barve</t>
  </si>
  <si>
    <t>Dobava in montaža kabelske police PK100 iz pocinkane pločevine, komplet z nosilci in pokrovi</t>
  </si>
  <si>
    <t>IR senzor  zunanji 180˚</t>
  </si>
  <si>
    <t>IR senzor stropni notranji 360˚</t>
  </si>
  <si>
    <t>Priklop električnega grelnika vode</t>
  </si>
  <si>
    <t>Priklop električnega radiatorja</t>
  </si>
  <si>
    <t>Priklop  ventilatorjev</t>
  </si>
  <si>
    <t>Priklop klima naprave</t>
  </si>
  <si>
    <t xml:space="preserve">SPD -prenapetostni odvodnik T3(D), montiran v p/o dozo </t>
  </si>
  <si>
    <t>Stalna priključnica 230V, 16A n/o</t>
  </si>
  <si>
    <t>Stalna priključnica 400V, 16A n/o</t>
  </si>
  <si>
    <t>Stalna priključnica 230V, 16A p/o</t>
  </si>
  <si>
    <t xml:space="preserve">Vtičnica - polnilnik USB  230/5V,1A,  za montažo v p/o dozo </t>
  </si>
  <si>
    <t>Vtičnica  230V,16A,  p/o z zaščitnim pokrovom IP55</t>
  </si>
  <si>
    <t>PN negorljiva cev fi 16 s pritrdilnim in 
obesnim materialom</t>
  </si>
  <si>
    <t>Razvodnica 92x92x45 p/o</t>
  </si>
  <si>
    <t>Kabelski žleb  15mm</t>
  </si>
  <si>
    <t>Fleksibilna ojačana instalacijska cev P.i.c. fi 23mm</t>
  </si>
  <si>
    <t>Fleksibilna ojačana instalacijska cev P.i.c. fi 16mm</t>
  </si>
  <si>
    <t>Instalacijska cev P.i.c. fi 36mm</t>
  </si>
  <si>
    <t>Instalacijska cev P.i.c. fi 23mm</t>
  </si>
  <si>
    <t>Instalacijska cev P.i.c. fi 16mm</t>
  </si>
  <si>
    <r>
      <t>Brezhalogeni kabel N2XH-J  5x2,5mm</t>
    </r>
    <r>
      <rPr>
        <vertAlign val="superscript"/>
        <sz val="12"/>
        <color indexed="8"/>
        <rFont val="Cambria"/>
        <family val="1"/>
        <charset val="238"/>
      </rPr>
      <t>2</t>
    </r>
    <r>
      <rPr>
        <sz val="10"/>
        <rFont val="Arial"/>
        <family val="2"/>
        <charset val="238"/>
      </rPr>
      <t/>
    </r>
  </si>
  <si>
    <r>
      <t>Brezhalogeni kabel NHXMH 3x2,5mm</t>
    </r>
    <r>
      <rPr>
        <vertAlign val="superscript"/>
        <sz val="12"/>
        <color indexed="8"/>
        <rFont val="Cambria"/>
        <family val="1"/>
        <charset val="238"/>
      </rPr>
      <t>2</t>
    </r>
    <r>
      <rPr>
        <sz val="10"/>
        <rFont val="Arial"/>
        <family val="2"/>
        <charset val="238"/>
      </rPr>
      <t/>
    </r>
  </si>
  <si>
    <r>
      <t>Brezhalogeni kabel NHXMH-J  4 x 1,5mm</t>
    </r>
    <r>
      <rPr>
        <vertAlign val="superscript"/>
        <sz val="12"/>
        <color indexed="8"/>
        <rFont val="Cambria"/>
        <family val="1"/>
        <charset val="238"/>
      </rPr>
      <t>2</t>
    </r>
    <r>
      <rPr>
        <sz val="10"/>
        <rFont val="Arial"/>
        <family val="2"/>
        <charset val="238"/>
      </rPr>
      <t/>
    </r>
  </si>
  <si>
    <r>
      <t>Brezhalogeni kabel N2XH-J  3 x 1,5mm</t>
    </r>
    <r>
      <rPr>
        <vertAlign val="superscript"/>
        <sz val="12"/>
        <color indexed="8"/>
        <rFont val="Cambria"/>
        <family val="1"/>
        <charset val="238"/>
      </rPr>
      <t>2</t>
    </r>
    <r>
      <rPr>
        <sz val="10"/>
        <rFont val="Arial"/>
        <family val="2"/>
        <charset val="238"/>
      </rPr>
      <t/>
    </r>
  </si>
  <si>
    <r>
      <t>Vodnik  H07Z-K 2,5mm</t>
    </r>
    <r>
      <rPr>
        <vertAlign val="superscript"/>
        <sz val="12"/>
        <color indexed="8"/>
        <rFont val="Cambria"/>
        <family val="1"/>
        <charset val="238"/>
      </rPr>
      <t xml:space="preserve">2 </t>
    </r>
  </si>
  <si>
    <r>
      <t>Vodnik  H07Z-K 1,5mm</t>
    </r>
    <r>
      <rPr>
        <vertAlign val="superscript"/>
        <sz val="12"/>
        <color indexed="8"/>
        <rFont val="Cambria"/>
        <family val="1"/>
        <charset val="238"/>
      </rPr>
      <t xml:space="preserve">2 </t>
    </r>
  </si>
  <si>
    <r>
      <t>Kabel FG160R  4 x 2,5 mm</t>
    </r>
    <r>
      <rPr>
        <vertAlign val="superscript"/>
        <sz val="12"/>
        <color indexed="8"/>
        <rFont val="Cambria"/>
        <family val="1"/>
        <charset val="238"/>
      </rPr>
      <t>2</t>
    </r>
  </si>
  <si>
    <r>
      <t>Kabel RV-K  3 x 10 mm</t>
    </r>
    <r>
      <rPr>
        <vertAlign val="superscript"/>
        <sz val="12"/>
        <color indexed="8"/>
        <rFont val="Cambria"/>
        <family val="1"/>
        <charset val="238"/>
      </rPr>
      <t>2</t>
    </r>
  </si>
  <si>
    <r>
      <t>Kabel FG160R  5 x 10 mm</t>
    </r>
    <r>
      <rPr>
        <vertAlign val="superscript"/>
        <sz val="12"/>
        <color indexed="8"/>
        <rFont val="Cambria"/>
        <family val="1"/>
        <charset val="238"/>
      </rPr>
      <t>2</t>
    </r>
  </si>
  <si>
    <t>VODOVNI MATERIAL</t>
  </si>
  <si>
    <t>II.</t>
  </si>
  <si>
    <t>SKUPAJ SVETILNA TELESA</t>
  </si>
  <si>
    <t>I.</t>
  </si>
  <si>
    <t>Preizkus delovanja varnostne razsvetljave in izdaja poročila o preizkusu.</t>
  </si>
  <si>
    <t>4125 - spuščena piktogramska tablica, smer: naravnost</t>
  </si>
  <si>
    <t>6.1</t>
  </si>
  <si>
    <t>SVETILNA TELESA</t>
  </si>
  <si>
    <t>Vse materiali in elementi v popisu materila in del so navedeni kot primer, dobaviti jih je potrebno enakovredne ali boljše</t>
  </si>
  <si>
    <t>Opomba:</t>
  </si>
  <si>
    <t>SKUPAJ BREZ DDV</t>
  </si>
  <si>
    <t>ZUNANJA RAZSVETLJAVA</t>
  </si>
  <si>
    <t xml:space="preserve">REKAPITULACIJA  </t>
  </si>
  <si>
    <t xml:space="preserve">PROJEKTANTSKI POPIS S PREDIZMERAMI IN STROŠKOVNO OCENO </t>
  </si>
  <si>
    <t>ELEKTRIČNE INSTALACIJE</t>
  </si>
  <si>
    <t>Občina Ajdovščina</t>
  </si>
  <si>
    <t>ŠPORTNI PARK SKRILJE</t>
  </si>
  <si>
    <t>NEPREDVIDENA DELA 10% (POSTAVKE OD 1 DO 8)</t>
  </si>
  <si>
    <t>Dobava in vsaditev visokih grmovnic Cornus mas, rumeni dren,  velikost sadike min 0,5m - komplet z izkopom jame velikosti 50x50x50 cm ter odvozom, zasipom z vrtnarsko zemljo in gnojenje, opiranje s tremi sadilni kol višine 1.0m fi 6-8 cm vezanje s tremi fleksibilnimi trakovi, oblikovanje zalivne kotanje, izdatno zalivanje ter prekritje okolice sadike z zastirko</t>
  </si>
  <si>
    <t>Izdelava temeljev ograje, dim. 80/80 cm višine 0,60 m, komplet z izkopom, odvozom materiala od izkopa, izdelavo opaža, izdelavo podložnega betona d=10cm, beton temelja C25/30, armatura Φ12, vezana v obliki boksa, 50kg, vključno z zasipom</t>
  </si>
  <si>
    <t xml:space="preserve">3. Pred izvedbo izkopa je potrebno parcelo pripraviti za obdelavo: odstraniti drevje, manjše grmičevje in pokositi zelenico. </t>
  </si>
  <si>
    <r>
      <t xml:space="preserve">Kompletna izdelava </t>
    </r>
    <r>
      <rPr>
        <i/>
        <sz val="10"/>
        <color indexed="8"/>
        <rFont val="Arial Narrow"/>
        <family val="2"/>
        <charset val="238"/>
      </rPr>
      <t>fasade objekta</t>
    </r>
    <r>
      <rPr>
        <sz val="10"/>
        <color indexed="8"/>
        <rFont val="Arial Narrow"/>
        <family val="2"/>
      </rPr>
      <t>, vključno z vsemi pomožnimi deli in materiali. V ceni upoštevati ojačitve vogalnih in špaletnih robov, vgradnja dilatacijskih profilov, dodatno diagonalno armiranje vogalov v fasadnih odprtinah. V popisu upoštevan fasadni sistem kot npr."Baumit".</t>
    </r>
  </si>
  <si>
    <t>►zaključni sloj silikon 2,5mm, glajen omet (v barvi po izbiri arhitekta)</t>
  </si>
  <si>
    <t>Dobava in vgradnja kovinske inox ograje iz cevnega profila fi 40 mm, h-1,03m, pritrjena v podporne zidove oz stebričke. Vse komplet.</t>
  </si>
  <si>
    <t>Izvajalec je dolžan pri sestavi ponudbe upoštevati grafične in tekstualne dele projekta (PZI). V primeru tiskarskih napak in neskladij v projektu je dolžan na to opozoriti projektanta pred oddajo ponudbe.</t>
  </si>
  <si>
    <t>Dobava in montaža izolacijskih lesno vlaknenih plošč kot npr., Gutex Multiplex-top 3,5cm. Pritrjevanje z vijaki v špirovce.</t>
  </si>
  <si>
    <r>
      <t>Dobava in dvojno letvanje strehe z lesenimi letvami dim. 5x4cm prečno in vzdolžno</t>
    </r>
    <r>
      <rPr>
        <sz val="10"/>
        <rFont val="Arial Narrow"/>
        <family val="2"/>
        <charset val="238"/>
      </rPr>
      <t xml:space="preserve"> z vijaki</t>
    </r>
    <r>
      <rPr>
        <sz val="10"/>
        <color indexed="10"/>
        <rFont val="Arial Narrow"/>
        <family val="2"/>
        <charset val="238"/>
      </rPr>
      <t xml:space="preserve"> </t>
    </r>
    <r>
      <rPr>
        <sz val="10"/>
        <rFont val="Arial Narrow"/>
        <family val="2"/>
      </rPr>
      <t>. Letve impregnirane s premazom proti škodljivcemz kot npr., Silvanolin S.</t>
    </r>
  </si>
  <si>
    <t>Vgradnja hidroizolacije proti talni vlagi po celotni horizontalni površini, bitumenski trakovi iz oksidiranega bitumna, v skladu s predpisi kot npr. IZOTEKT V4, polno privarjen na podlago, izdelava 10 cm preklopov v prečni in 15 cm v vzdolžni smeri.</t>
  </si>
  <si>
    <t>Nanos hladnega bitumenskega premaza (kot npr. IBITOL) na suho in brezprašno površino AB konstrukcije, poraba 0,3 l/m2, sušenje premaza 24 ur.</t>
  </si>
  <si>
    <t>Vgradnja hidroizolacije proti talni vlagi po celotni horizontalni površini, bitumenski trakovi iz oksidiranega bitumna, v skladu s predpisi kot npr. 2x IZOTEKT P4, polno privarjen na podlago, izdelava 10 cm preklopov in zavihkov na zid 20 cm.</t>
  </si>
  <si>
    <t>Izdelava vertikalne hidroizolacije. Bitumenski trakovi iz oksidiranega bitumna, v skladu s predpisi kot npr. 2xIZOTEKT V4,   popolno privariti s podlago. Trak odmerimo na začetek preklopa v horizontali (10 cm). Pričetek varjenja pa začnemo s spodnje strani stene - od zgornjega konca kotne letve proti vrhu stene. Izdelava 10 cm preklopov v prečni in 15 cm v vzdolžni smeri.  S končanjem vertikalne hidroizolacije dokončamo še spoj hidroizolacije: stena-tla, preklop najmanj 10 cm (na EPS kotno letev traku ne varimo).</t>
  </si>
  <si>
    <t>Kompletna dobava topl.izol. Kot npr. XPS 100 d=15 cm: oblaganje zidov in čela etažne plošče, vključno s zaščitno čepasto folijo kot npr., Tefond, ter vsemi pomožnimi, pripravljalnimi, zaključnimi deli in  vsemi  potrebnimi horizontalnimi in vertikalnimi transporti</t>
  </si>
  <si>
    <t>Dobava in izdelava vodoodbojnega premaza; 2x premaz s kot npr., Hidrostop cementnim premazom pod ab zidovi in vertikalnimi vezmi.</t>
  </si>
  <si>
    <t xml:space="preserve">Nabava, dobava in zidanje opečnih nosilnih zidov debeline 30 cm, z uporabo opečnih blokov kot npr., GO max 29PU in podaljšane malte 1:2:6. V ceno je vključeno delo in material pomožnih sredstev, pomožni material, lepljenje opeke, rezanje opeke za zidarsko vez. Izvedba natančno po navodilih proizvajalca, vključno z V in H transporti </t>
  </si>
  <si>
    <t xml:space="preserve">Nabava, dobava in zidanje opečnih nosilnih zidov debeline 20 cm, z uporabo opečnih blokov kot npr., GO max 19PU in podaljšane malte 1:2:6. V ceno je vključeno delo in material pomožnih sredstev, pomožni material, lepljenje opeke, rezanje opeke za zidarsko vez. Izvedba natančno po navodilih proizvajalca, vključno z V in H transporti </t>
  </si>
  <si>
    <r>
      <t xml:space="preserve">Kompletna izvedba izravnave </t>
    </r>
    <r>
      <rPr>
        <u/>
        <sz val="10"/>
        <rFont val="Arial Narrow"/>
        <family val="2"/>
      </rPr>
      <t>AB sten in stropa</t>
    </r>
    <r>
      <rPr>
        <sz val="10"/>
        <rFont val="Arial Narrow"/>
        <family val="2"/>
      </rPr>
      <t xml:space="preserve">, z osnovnim ometom z kot npr. Jubizol lepilno malto, armirano z armaturno mrežico 145 g/m2, vključno z izvedbo premaza z kot npr. Unigrund, finalni sloj kot npr. Jub fini omet granulacije 1,0 mm, z vsemi potrebnimi H in V transporti, ter z vsemi potrebnimi pomožnimi deli. </t>
    </r>
  </si>
  <si>
    <t>Dobava in oblaganje špalet šir. 30 cm in preklade s toplotno izolacijskimi ploščami kot npr. XPS deb. 2 cm, skupaj  z vsemi pomožnimi, pripravljalnimi in zaključnimi deli ter vsemi potrebnimi  horizontalnimi  in vertikalnimi transporti. Obdelava pred vgradnjo oken in vrat.</t>
  </si>
  <si>
    <t>Dobava in oblaganje zoba preklad pred škatlami rolet na zunjanji strani s toplotno izolacijskimi ploščami kot npr. XPS deb. 2 cm, širine 12cm, skupaj  z vsemi pomožnimi, pripravljalnimi in zaključnimi deli ter vsemi potrebnimi  horizontalnimi  in vertikalnimi transporti.</t>
  </si>
  <si>
    <t>Dobava in pozidava med špirovci z tanko votlo opeko deb. 10cm v kot npr. PAC malti, skupaj  z vsemi pomožnimi, pripravljalnimi in zaključnimi deli ter vsemi potrebnimi  horizontalnimi  in vertikalnimi transporti.</t>
  </si>
  <si>
    <t>Dobava in obzidava kot npr. Geberitov ob stenah v sanitarijah s bloki iz peno betona, ter obdelava površine z 2x lepilno malto in armirno mrežico.</t>
  </si>
  <si>
    <t>Dobava in obdelava vrha parapeta in pragov pred vgradnjo zunanjih okenskih polic; lepljenje toplotno izolacijskih kot npr. XPS plošč deb. 2cm, širine 30cm v naklonu 5° in obdela s polimercemetno mikroarmirano HI maso z zavihkom na obe špaleti in navzdol po steni, z vsemi pomožnimi, pripravljalnimi in zaključnimi deli ter vsemi potrebnimi horizontalnimi in vertikalnimi transporti. Glej detajl oken!</t>
  </si>
  <si>
    <t>Dobava in obdelava dilatacijskih reg med objektom in podpornimi zidovi: vstavitev kot npr. EPS plošč deb. 15cm v opaž zidov, ter poznejše kitanje fuge med podpornim zidom in kot npr. EPS ploščami s trajno elastičnim kitom.</t>
  </si>
  <si>
    <t>►lepljenje toplotno izol. Plošč kot npr. EPS 100 deb. 16cm</t>
  </si>
  <si>
    <t>►osnovni omet - spodnji in zgornji sloj (kot npr. StarContact)</t>
  </si>
  <si>
    <t>►osnovni premaz, kot npr. akril emulzija</t>
  </si>
  <si>
    <r>
      <t xml:space="preserve">Kompletna izdelava </t>
    </r>
    <r>
      <rPr>
        <i/>
        <sz val="10"/>
        <color indexed="8"/>
        <rFont val="Arial Narrow"/>
        <family val="2"/>
        <charset val="238"/>
      </rPr>
      <t>fasadnega cokla</t>
    </r>
    <r>
      <rPr>
        <sz val="10"/>
        <color indexed="8"/>
        <rFont val="Arial Narrow"/>
        <family val="2"/>
      </rPr>
      <t>, vključno z vsemi pomožnimi deli in materiali. V ceni upoštevati ojačitve vogalnih in špaletnih robov, vgradnja dilatacijskih profilov, dodatno diagonalno armiranje vogalov v fasadnih odprtinah. V popisu upoštevan fasadni sistem kot npr. "Baumit".</t>
    </r>
  </si>
  <si>
    <t>►lepljenje toplotno izol. Plošč kot npr. XPS 300 deb. 16cm</t>
  </si>
  <si>
    <t>Barvanje vidnih delov betonskih napuščev z fasadno silikatno barvo, vključno s predhodnim brušenjem površine in predpremazom s kot npr. Akrilno emulzijo, RŠ napušča 50cm. Barvo in ton določi arhitekt</t>
  </si>
  <si>
    <t>Dobava  in vgradnja betonske biološke čistilne naprave kot npr. tip IDEAL SRB za 5-6 PE,  vključno  z izdelavo in obdelavo priključkov, dovodom el. Kabla v zaščitni cevi STG fi 75mm, peščenega dna, zasipom z materialom od izkopa in vgradnjo pokrova 60x60cm. Izkop zajet v post. 3</t>
  </si>
  <si>
    <t xml:space="preserve">Dobava in polaganje kot npr. Midren drenažne cevi fi100 mm (za objektom in podporno steno) na betonsko muldo </t>
  </si>
  <si>
    <t>Dobava in izdelava sekundarne kritine; polaganje in lepljenje paropropustne in vodoodbojne folije kot npr., Riwega 150gr/m2, preklopi 10cm, lepljeni s sistemskim trakom, preboji pri letvanju zatesnjeni s sistemskimi bitumenskimi podložkami.</t>
  </si>
  <si>
    <t>Dobava in pokrivanje dvokapne strehe s opečnimi korci; kot npr. spodnji trapezni Alpe Jadran, zgornji navadni gladki rdeči. Pritrjevanje s kljukicami in dodatno s mehko celično peno PU. Vse po navodilih proizvajalca kritine.</t>
  </si>
  <si>
    <t>kot npr. EPS d=6 cm nadstropje</t>
  </si>
  <si>
    <t xml:space="preserve">kot npr. EPS d=8 cm pritličje </t>
  </si>
  <si>
    <t>kot npr. EPS d=15 cm v naklonu 5% - zamik nadstropja</t>
  </si>
  <si>
    <t>brušenje površine in 2x barvanje vidnih delov špirovcev skot npr. Beltop barvo v tonu po izboru arhitekta. Napušč in pergola</t>
  </si>
  <si>
    <t>Dobava in kompletna montaža pregradnih sten (Rw = min. 52 dB), kot npr. PS 12; debelina stene 150 mm, višina do 2600 mm; podkonstrukcija iz tankostenskih pocinkanih jeklenih profilov kot npr. Knauf CW 100, sidranih v tla in strop; med profili mineralna volna deb. 10'0 cm, SIST EN 13162,kot  npr.: Knauf Insulation DP-5 ali enakovredno; obojestranska dvoslojna obloga iz mavčno-kartonskih plošč debeline 2x12'5 mm: vrhnja vodoodporna (GKF in GKF1 plošče so bandažirane);</t>
  </si>
  <si>
    <t>Dobava in vgradnja trikotne letve dimenzije 1 cm za potrebe opažanja robov, vključno z vgradnjo. (vrh zidu in dilatacije)</t>
  </si>
  <si>
    <r>
      <t xml:space="preserve">Dobava in montaža litoželeznih rešetk 40x40cm, skladnih s SIST EN 124-2, z zaklepom in okvirjem (kot npr artikel št. 705, Livar d.d. ) vgrajenim na </t>
    </r>
    <r>
      <rPr>
        <b/>
        <sz val="10"/>
        <color indexed="8"/>
        <rFont val="Century Gothic"/>
        <family val="2"/>
        <charset val="238"/>
      </rPr>
      <t>armirano betonsko ploščo</t>
    </r>
    <r>
      <rPr>
        <sz val="10"/>
        <color indexed="8"/>
        <rFont val="Century Gothic"/>
        <family val="2"/>
        <charset val="238"/>
      </rPr>
      <t xml:space="preserve">, C30/37, 40t, vključno s podložnim betonom C26/20 pod vencem, poraba 0,10 m3 za kos.  Vse komplet. </t>
    </r>
    <r>
      <rPr>
        <b/>
        <sz val="10"/>
        <color indexed="8"/>
        <rFont val="Century Gothic"/>
        <family val="2"/>
        <charset val="238"/>
      </rPr>
      <t>Pokrov nosilnosti 400 KN</t>
    </r>
  </si>
  <si>
    <r>
      <t xml:space="preserve">Komplet izdelava ponikovalnice iz perforiranih betonskih cevi FI 100 cm, komplet z izkopom (25m3/ponikovalnico), odvozom, montažo, drenažnim zasipom(15m3/ponikovalnico) , ponikovalnica globine 3,0m, Dobava in montaža litoželeznih okroglih pokrovov, skladnih s SIST EN 124-2, </t>
    </r>
    <r>
      <rPr>
        <b/>
        <sz val="10"/>
        <rFont val="Century Gothic"/>
        <family val="2"/>
        <charset val="238"/>
      </rPr>
      <t xml:space="preserve">z odprtinami FI 60cm </t>
    </r>
    <r>
      <rPr>
        <sz val="10"/>
        <rFont val="Century Gothic"/>
        <family val="2"/>
        <charset val="238"/>
      </rPr>
      <t xml:space="preserve">s protihrupnim vložkom iz EPDM gume, z zaklepom in okvirjem (kot npr artikel št. 605, Livar d.d. ) vgrajenim v </t>
    </r>
    <r>
      <rPr>
        <b/>
        <sz val="10"/>
        <rFont val="Century Gothic"/>
        <family val="2"/>
        <charset val="238"/>
      </rPr>
      <t>armirano betonski venec premera 155cm</t>
    </r>
    <r>
      <rPr>
        <sz val="10"/>
        <rFont val="Century Gothic"/>
        <family val="2"/>
        <charset val="238"/>
      </rPr>
      <t xml:space="preserve">, C30/37, 40t, (kot npr. artikel V2.2, Livar d.d. ) ,vključno s podložnim betonom C26/20 pod vencem, poraba 0,15 m3 za kos, Vse komplet. </t>
    </r>
    <r>
      <rPr>
        <b/>
        <sz val="10"/>
        <rFont val="Century Gothic"/>
        <family val="2"/>
        <charset val="238"/>
      </rPr>
      <t>Pokrov nosilnosti 250 KN</t>
    </r>
  </si>
  <si>
    <r>
      <t xml:space="preserve">Komplet izdelava </t>
    </r>
    <r>
      <rPr>
        <b/>
        <sz val="10"/>
        <rFont val="Century Gothic"/>
        <family val="2"/>
        <charset val="238"/>
      </rPr>
      <t>ponikovalnega sistema/irigacijskega polja</t>
    </r>
    <r>
      <rPr>
        <sz val="10"/>
        <rFont val="Century Gothic"/>
        <family val="2"/>
        <charset val="238"/>
      </rPr>
      <t xml:space="preserve"> širine 2,5m , dolžine 16,0 m, , globine 1,5m obvit v geotekstil 300g/m2 (poraba 150m2), z obstutjem z drobljenncem 16/32 mm  (poraba 50 m3) z dobavo in vgradnjo materiala, vgrdnjo kot npr. drainffix twin 1/1 dolžine 16m oz perforirane drenažne cevi FI100cm SN8, zemlejska dela za izkop in preostali zasip zajeta v ostalih postavkah. Vse komplet</t>
    </r>
  </si>
  <si>
    <t>Dobava in vgradnja travnih plošč za varovanje padca z višine 300 cm, kot npr RUBBA GRASS gumi travne plošče. Vse komplet</t>
  </si>
  <si>
    <t>Dobava in vgradnja betonskih tlakovcev. S prevozom na gradbišče. Vključno z dobavo in polaganjem folije v dveh slojih (kot npr. folja Geoproma ), dobavo in vgradnjo peska 4-8mm, debeline 4cm. (Tlakovci kot npr Oblak Linija Napoli, MIX16 - bela, črna) Vse komplet</t>
  </si>
  <si>
    <r>
      <t>Dobava in vgradnja zaščitne mreže</t>
    </r>
    <r>
      <rPr>
        <b/>
        <sz val="10"/>
        <rFont val="Century Gothic"/>
        <family val="2"/>
        <charset val="238"/>
      </rPr>
      <t xml:space="preserve"> (mreža na podpornem zidu A)</t>
    </r>
    <r>
      <rPr>
        <sz val="10"/>
        <rFont val="Century Gothic"/>
        <family val="2"/>
        <charset val="238"/>
      </rPr>
      <t xml:space="preserve"> -  </t>
    </r>
    <r>
      <rPr>
        <b/>
        <sz val="10"/>
        <rFont val="Century Gothic"/>
        <family val="2"/>
        <charset val="238"/>
      </rPr>
      <t xml:space="preserve">mreža skupne višine 3.00 m, </t>
    </r>
    <r>
      <rPr>
        <sz val="10"/>
        <rFont val="Century Gothic"/>
        <family val="2"/>
        <charset val="238"/>
      </rPr>
      <t>v celoti izvedena iz pletene mreže (PE, debelina vrvi 4mm, okna 100 x 100mm). Vsi elementi  morajo biti UV odporni ter trpežni ne glede na vremenske vplive. (kot npr. proizvajalec Poliplet d.o.o.) V ceno vključiti ves pritrdilni material. Vse komplet</t>
    </r>
  </si>
  <si>
    <r>
      <t xml:space="preserve">Dobava in vgradnja zunanjega jeklenega fitnes elementa  kot npr. iz serije </t>
    </r>
    <r>
      <rPr>
        <b/>
        <sz val="10"/>
        <rFont val="Century Gothic"/>
        <family val="2"/>
        <charset val="238"/>
      </rPr>
      <t xml:space="preserve">Basic Series </t>
    </r>
    <r>
      <rPr>
        <i/>
        <sz val="10"/>
        <rFont val="Century Gothic"/>
        <family val="2"/>
        <charset val="238"/>
      </rPr>
      <t>(Outdoor Fitnes &amp; Fun, Imex Trade d.o.o.)</t>
    </r>
    <r>
      <rPr>
        <b/>
        <sz val="10"/>
        <rFont val="Century Gothic"/>
        <family val="2"/>
        <charset val="238"/>
      </rPr>
      <t xml:space="preserve">: PUSH CHAIR 8155A, </t>
    </r>
    <r>
      <rPr>
        <sz val="10"/>
        <rFont val="Century Gothic"/>
        <family val="2"/>
        <charset val="238"/>
      </rPr>
      <t>dimenzije: 1600x750x2200mm,  barve rumeno/modra, z razlago vadbe, izdelavo temlejev, vseh potrebnih del povezanih z vgradnjo. Vse komplet</t>
    </r>
  </si>
  <si>
    <r>
      <t xml:space="preserve">Dobava in vgradnja zunanjega jeklenega fitnes elementa  kot npr. iz serije </t>
    </r>
    <r>
      <rPr>
        <b/>
        <sz val="10"/>
        <rFont val="Century Gothic"/>
        <family val="2"/>
        <charset val="238"/>
      </rPr>
      <t xml:space="preserve">Basic Series </t>
    </r>
    <r>
      <rPr>
        <i/>
        <sz val="10"/>
        <rFont val="Century Gothic"/>
        <family val="2"/>
        <charset val="238"/>
      </rPr>
      <t>(Outdoor Fitnes &amp; Fun, Imex Trade d.o.o.)</t>
    </r>
    <r>
      <rPr>
        <b/>
        <sz val="10"/>
        <rFont val="Century Gothic"/>
        <family val="2"/>
        <charset val="238"/>
      </rPr>
      <t xml:space="preserve">: ELLIPTICAL TRAINER 8156F </t>
    </r>
    <r>
      <rPr>
        <sz val="10"/>
        <rFont val="Century Gothic"/>
        <family val="2"/>
        <charset val="238"/>
      </rPr>
      <t>dimenzije: 1100x500x1450mm,  barve rumeno/modra, z razlago vadbe, izdelavo temlejev, vseh potrebnih del povezanih z vgradnjo. Vse komplet</t>
    </r>
  </si>
  <si>
    <r>
      <t xml:space="preserve">Dobava in vgradnja zunanjega jeklenega fitnes elementa  kot npr. iz serije </t>
    </r>
    <r>
      <rPr>
        <b/>
        <sz val="10"/>
        <rFont val="Century Gothic"/>
        <family val="2"/>
        <charset val="238"/>
      </rPr>
      <t xml:space="preserve">Basic Series </t>
    </r>
    <r>
      <rPr>
        <i/>
        <sz val="10"/>
        <rFont val="Century Gothic"/>
        <family val="2"/>
        <charset val="238"/>
      </rPr>
      <t>(Outdoor Fitnes &amp; Fun, Imex Trade d.o.o.)</t>
    </r>
    <r>
      <rPr>
        <b/>
        <sz val="10"/>
        <rFont val="Century Gothic"/>
        <family val="2"/>
        <charset val="238"/>
      </rPr>
      <t xml:space="preserve">: PULL CHAIR 8155D </t>
    </r>
    <r>
      <rPr>
        <sz val="10"/>
        <rFont val="Century Gothic"/>
        <family val="2"/>
        <charset val="238"/>
      </rPr>
      <t>dimenzije: 2070x700x2000mm,  barve rumeno/modra, z razlago vadbe, izdelavo temlejev, vseh potrebnih del povezanih z vgradnjo. Vse komplet</t>
    </r>
  </si>
  <si>
    <t>Dobava in postavitev lesenih klopi dolžine elementa 180 cm, širine sedišča 40cm iz letvic sedišča 7 kos x 5/2cm z umesnim presledkom. Ves les iz tropskega lesa primeren za zunajo uporabo. Podkonstrukcija iz pocinkane pločevine škatlasti profil 40x25x4mm. Izvedba po načrtu arhitekture. Vse komplet</t>
  </si>
  <si>
    <r>
      <t xml:space="preserve">Dobava in postavitev koša za košarko kot npr.: Elan E13300M KOŠARKA ZUNANJA ENOCEVNA 165cm, EN729/ISO3834, EN1270- TIP7C. Fiksno vgradno stojalo s projekcijo 165 cm primerna za zunanja košarkarska igrišča. Vroče pocinkana konstrukcija montažne izvedbe je
sestavljena iz nosilnega stebra dimenzije 15x15cm, nosilne roke dimenzije 12x12cm in dveh opor, priključne plošče ter vijakov za montažo
plošče in obroča. Dimenzija nosilnega stebra zagotavlja stabilno konstrukcijo koša, montažna izvedba konstrukcije pa enostaven
transport in montažo koša po betoniranju stebra v zato pripravljeni armirano-betonski temelj.
1. E13301CM Enocevna montažna konstrukcija koša 165cm
 - Steber 15x15cm ( ~ 70 kg )
 - Nosilna roka 12x12cm ( ~ 32 kg )
 - Opora plošče
 - Priključna plošča plošče in obroča
 - Vijaki za montažo
Oprema:
2. T13365 Plošča poliester 180x105cm
3. E13201 Obroč za košarko – kot npr. KRPAN
4. E13304 Mrežica
5. E13307 Mehka zaščita stebra 200x21x21cm
</t>
    </r>
    <r>
      <rPr>
        <b/>
        <sz val="10"/>
        <rFont val="Century Gothic"/>
        <family val="2"/>
        <charset val="238"/>
      </rPr>
      <t>Vse komplet!</t>
    </r>
  </si>
  <si>
    <t>Dobava in vgradnja elementa vključno z vsemi potrebnimi deli za potrebe pritrditve v temelje (op. temelji niso predmet postavke):  kot npr. Euromix , 859 - GUGALNICA FLORIDA. Vse komplet</t>
  </si>
  <si>
    <t>Dobava in vgradnja elementa vključno z vsemi potrebnimi deli za potrebe pritrditve v temelje (op. temelji niso predmet postavke):  kot npr. Euromix , 860 - GUGALNICA JAMAJKA. Vse komplet</t>
  </si>
  <si>
    <t>Dobava in vgradnja elementa vključno z vsemi potrebnimi deli za potrebe pritrditve v temelje (op. temelji niso predmet postavke):  kot npr. Euromix , 300 - PLEZALNA PIRAMIDA. Vse komplet</t>
  </si>
  <si>
    <t>Dobava in gradnja kot npr. SIJAJNO Stojalo za 5 koles iz cinakne pločevine, vključno z izvedbo temlejev ter pritrjevanjem stojala. Vse komplet</t>
  </si>
  <si>
    <t>Dobava in postavitev koša za smeti po izboru investitorja, kot npr "Kovinski ulični koš 35l" Dimenzije (DxGxV): Φ35 x 140 cm, z izvedbo betonskega temelja dimenzij 50x50x30cm, beton C16/20, armatura Q335, vključno z vsemi zemeljskimi, betonskimi, opažnimi in zaključnimi deli. Vrh temelja je vsaj 5 cm nižje od končne višine terena. Koši so montirani na podstavek in nerjaveči steber, okrogli. Vsi koši morajo biti jekleni, vroče cinkani in 2x prašno barvani, npr. v barvi RAL 7016. Dokončno obliko in barvo potrdita investitor in projektant. Vse komplet</t>
  </si>
  <si>
    <t>Dobava in vgradnja elementa vključno z vsemi potrebnimi deli za potrebe pritrditve v temelje (op. temelji niso predmet postavke): kot npr. Urbana igrala, Tobogan  Model 400. Vse komplet</t>
  </si>
  <si>
    <t>Dobava in vgradnja elementa vključno z vsemi potrebnimi deli za potrebe pritrditve v temelje (op. temelji niso predmet postavke): TALNI TRAMPOLIN premer območja za skok cca 200 x200 cm, kot npr igrala-pozinek RT 8730. Vključno z obrobo trampolina iz gumijaste podloge, vgradnim obročem, vse komplet izdelavo podlage in drenaže. Vse komplet. Dimenzije trampolina cca 200 x 200 cm, zunanje mere cca 250 x250  cm.</t>
  </si>
  <si>
    <t>Dobava in vgradnja elementa vključno z vsemi potrebnimi deli za potrebe pritrditve v temelje (op. temelji niso predmet postavke): kot npr. Euromix: VELIKA PLEZALNA STENA 011218 sestavljena iz 3 elementov kot npr. plezalna merža , plezalna setna, ipd, skupne dolžine cca 7,50 m. Vse komplet. Dimenzije stene cca 7,50 x 2,5 m.</t>
  </si>
  <si>
    <r>
      <t xml:space="preserve">Dobava in vgradnja elementa </t>
    </r>
    <r>
      <rPr>
        <b/>
        <sz val="10"/>
        <rFont val="Century Gothic"/>
        <family val="2"/>
        <charset val="238"/>
      </rPr>
      <t>"klančina"</t>
    </r>
    <r>
      <rPr>
        <sz val="10"/>
        <rFont val="Century Gothic"/>
        <family val="2"/>
        <charset val="238"/>
      </rPr>
      <t xml:space="preserve"> vključno z vsemi potrebnimi deli za potrebe pritrditve v temelje (op. temelji niso predmet ponudbe): klančina kot npr. igrala-pozinek, T 68-2. Dimenzije širina x dolžina cca cm:  84 x 350 cm. Pohodna lesena brv z vrvjo z vozli kot npr. igrala-pozinek T 92.  Vse komplet</t>
    </r>
  </si>
  <si>
    <t>Dobava in montaža panelne ograje, komplet s stebrički, tip ograje kot npr. Panel builder fence strong, antracit barve, višina ograje 2,00 m. 
• Ograja je sestavljena iz jeklenih varjenih žic debeline 5 mm in zaščitena z cinkom ter barvana s prašno barvo z UV zaščito v antracitnem odtenku. Predvidena
višina panela je 200 cm in dolžina 250 cm.
• Stebri bodo jekleni škatlas􀆟 profili dimenzij 80/80mm in višine 210 cm, vroče cinkani ter barvani s prašno barvo z UV zaščito v antracitnem odtenku</t>
  </si>
  <si>
    <t>Proizvod: kot npr. Kovina</t>
  </si>
  <si>
    <t>Proizvod: kot npr. Allmess (Enerkon)</t>
  </si>
  <si>
    <t>Proizvod: kot npr. POLOPLAST</t>
  </si>
  <si>
    <t>Proizvod: kot npr. HL</t>
  </si>
  <si>
    <t>Proizvod: kot npr. EDER</t>
  </si>
  <si>
    <t>Proizvod: kot npr. Gorenje Tiki</t>
  </si>
  <si>
    <t>Proizvod: kot npr. Muller</t>
  </si>
  <si>
    <t>Dobava in montaža: stoječa enoročna mešalna baterija za umivalnik, (za invalide), komplet z veznima cevkama, kotnima ventiloma ter tesnilnim materialom, komplet s pokromanim sifonskim delom.</t>
  </si>
  <si>
    <t>Proizvod: kot npr. Harema</t>
  </si>
  <si>
    <t>Kot npr. Beghelli 40003 BS100 REG LED 25W 840 IP65 - nadgradna svetilka s povišano stopnjo zaščite in LED virom svetlobe nevtralne barve 4000K in Ra&gt;80 in barvne stabilnosti LED: 3SDCM, nastavljive izhodne svetilnosti svetilke od cca 25W-3500lm, 32W-4500lm, 36W-5000lm, 41W-5500lm, ohišje iz samougasljivega UV stabiliziranega PC in opaliziran mikroprizmatični PC difuzor, s širokosnopno simetrično optiko, z vgrajenim jeklenim belim odsevnikom, s tesnenjem z ekspandiranim poliuretanom ki se ne stara, odporna na udarce po IK05, dimenzije:  cca 671x170x95 mm, za temperaturno območje od -20°C do +40°C, s predvideno obratovalno dobo: vsaj 60000h L80, s certifikatoma HACCP in CE, energijskega razreda A++, komplet, z garancijo 5 let</t>
  </si>
  <si>
    <t>MTSI Quasar 200M LED 11W 830 IP65 - zunanja nadgradna stenska svetilka s povišano stopnjo zaščite in LED virom svetlobe tople barve 3000K in Ra&gt;80, z navzdol usmerjeno širokosnopno optiko, izhodne svetilnosti svetilke 490 lm, ohišje prašno lakirani tlačno liti aluminij bele barve in varnostno znotraj opalno steklo, z vgrajenim odsevnikom iz čistega aluminija, odprna na udarce po IK06, dimenzije: 200x100x100 mm, obratovalne dobe: min 50000h L80, v skladu z uredbo o svetlobnem onesnaževanju in certifikatom ENEC, z garancijo 5 let</t>
  </si>
  <si>
    <t>Kot npr. Trilux 2345 WD1 LED 11W-14W-21W 840 IP65 - nadgradna svetilka s povišano stopnjo zaščite, z LED virom nevtralne barve 4000K in Ra&gt;80 in barvne stabilnosti LED: 3SDCM, z nastavljivo jakostjo izhodne svetilnosti svetilke cca 11W-1000lm, 14W-1400lm, 21W-2100lm, ohišje bele barve in opaliziran na udarce odporen PC difuzor, s širokosnopno simetrično optiko,odporna na udarce po IK10, obratovalnega poteka min. 50000h L65, dimenzije:  cca Ø300x85 mm, s certifikatom CE, energijskega razreda A++, komplet, z garancijo min. 3 leta</t>
  </si>
  <si>
    <t>Kot npr. Trilux 6651 LED 11W 840 IP40 - nadgradna stenska zaprta svetilka za osvetlitev ogledal, z LED virom svetlobe nevtralne barve 4000K in izhodne svetilnosti 1200lm, Ra&gt;80, z opalno znotraj prizmatično PMMA optiko, ohišje iz prašno lakiranega ekstrudiranega aluminija bele barve, dimenzije: cca 600x110x88 mm, obratovalnega poteka: min. 50000h L80 pri 25 °C, s certifikatom ENEC in garancijo 5 let</t>
  </si>
  <si>
    <t>Kot npr. Trilux 2350 G3D2 OTA19 LED 36W 840 IP20 -  nadgradna zaprta stropna svetilka z LED virom svetlobe nevtralne barve 4000K, barvne kakovosti Ra&gt;80, z nastavljivo priključno močjo oz. izhodno svetilnostjo svetilke cca 25W-3000 lm oz. 36W-4000 lm, prašno lakirano kovinsko ohišje bele barve, s širokosnopno mikroprizmatično optiko z omejitvijo bleščanja UGR&lt;19, obratovalnega poteka min: 50 000h L65 pri 25  ͦ C, dimenzije svetilke: cca 1202x300x59 mm, energijskega razreda A++, s certifikatom ENEC, z garancijo min. 3 leta</t>
  </si>
  <si>
    <t>Kot npr. Beghelli 4114 Eurocompleta LED 4W SE1H IP42 - nadgradna stenska oz. stropna svetilka zasilne razsvetljave z LED virom svetlobe, stanovitno PC ohišje s povišano stopnjo zaščite odporno na udarce po IK08, v pripravnem spoju avtonomije 1h, z belo simetrično optiko za visok svetlobno tehnični izkoristek, izhodne svetilnosti pri 1h avtonomiji: 350 lm, dimenzije: cca 300x138x55 mm, s certifikatom CE, z garancijo 5 let na komplet svetilko vključno z baterijo</t>
  </si>
  <si>
    <t>Stikalo 230V,10A p/o izmenično kot npr.  VIMAR ali
 enake kvalitete</t>
  </si>
  <si>
    <t>Stikalo 230V,10A p/o navadno kot npr. VIMAR ali 
enake kvalitete</t>
  </si>
  <si>
    <t>Stikalo 230V,16A p/o navadno s tlivko kot npr. VIMAR ali 
enake kvalitete</t>
  </si>
  <si>
    <t>Vtičnica  230V, 16A ,  p/o, kot npr. VIMAR ali
 enake kvalitete</t>
  </si>
  <si>
    <t xml:space="preserve">Vtičnica  400V,16A, motorska    n/o z zaščitnim pokrovom IP66 kot npr. Gewiss </t>
  </si>
  <si>
    <t>Merilna priključna omarica PMO je sestavljen iz tipske omarice PMO 1K + PO 2 KPL (kot npr. Prebil)</t>
  </si>
  <si>
    <t>Števec energije 400V z limitatorjem 3x230/400V,  5-85A (po soglasju elektro distributerja)</t>
  </si>
  <si>
    <t>Prenapetostna zaščita kot npr. PROTEC C 40/280, 3P+N</t>
  </si>
  <si>
    <t>instalacijski odklopnik kot npr. Eaton PL7-C20/3</t>
  </si>
  <si>
    <t>instalacijski odklopnik kot npr. Eaton PL7-C16/3</t>
  </si>
  <si>
    <t>instalacijski odklopnik kot npr. Eaton PL7-C16/1</t>
  </si>
  <si>
    <t>instalacijski odklopnik kot npr. Eaton PL7-B10/1</t>
  </si>
  <si>
    <t>Stikalo svetlobno kot npr. Finder 11.31.8.230.0000, (1-100 lux)</t>
  </si>
  <si>
    <r>
      <t xml:space="preserve">Dobava in montaža strešnega nosilnega elementa kot npr. </t>
    </r>
    <r>
      <rPr>
        <b/>
        <sz val="12"/>
        <color indexed="8"/>
        <rFont val="Cambria"/>
        <family val="1"/>
        <charset val="238"/>
      </rPr>
      <t>SON12 A (Rf-K)</t>
    </r>
    <r>
      <rPr>
        <sz val="12"/>
        <color indexed="8"/>
        <rFont val="Cambria"/>
        <family val="1"/>
        <charset val="238"/>
      </rPr>
      <t xml:space="preserve"> iz nerjavečega jekla za pritrjevanje strelovodnega vodnika AH1 Al fi 8 mm na opečno/betonsko kritino (kot npr. TONDACH, BRAMAC in podobno).
Proizvajalec kot npr. HERMI
</t>
    </r>
  </si>
  <si>
    <r>
      <t xml:space="preserve">Dobava in montaža slemenskega/strešnega nosilnega elementa kot npr. </t>
    </r>
    <r>
      <rPr>
        <b/>
        <sz val="12"/>
        <color indexed="8"/>
        <rFont val="Cambria"/>
        <family val="1"/>
        <charset val="238"/>
      </rPr>
      <t>SON16 (Rf-K)</t>
    </r>
    <r>
      <rPr>
        <sz val="12"/>
        <color indexed="8"/>
        <rFont val="Cambria"/>
        <family val="1"/>
        <charset val="238"/>
      </rPr>
      <t xml:space="preserve"> iz nerjavečega jekla</t>
    </r>
    <r>
      <rPr>
        <b/>
        <sz val="12"/>
        <color indexed="8"/>
        <rFont val="Cambria"/>
        <family val="1"/>
        <charset val="238"/>
      </rPr>
      <t xml:space="preserve"> </t>
    </r>
    <r>
      <rPr>
        <sz val="12"/>
        <color indexed="8"/>
        <rFont val="Cambria"/>
        <family val="1"/>
        <charset val="238"/>
      </rPr>
      <t xml:space="preserve">za pritrjevanje strelovodnega vodnika AH1 Al fi 8mm na pločevinasto trapetno kritino oziroma pločevinasto kapo atike. 
Proizvajalec kot npr. HERMI
</t>
    </r>
  </si>
  <si>
    <r>
      <t xml:space="preserve">Dobava in montaža objemnega slemenskega nosilnega elementa kot npr. </t>
    </r>
    <r>
      <rPr>
        <b/>
        <sz val="12"/>
        <color indexed="8"/>
        <rFont val="Cambria"/>
        <family val="1"/>
        <charset val="238"/>
      </rPr>
      <t>SON02 (Rf-K)</t>
    </r>
    <r>
      <rPr>
        <sz val="12"/>
        <color indexed="8"/>
        <rFont val="Cambria"/>
        <family val="1"/>
        <charset val="238"/>
      </rPr>
      <t xml:space="preserve"> iz nerjavečega jekla za pritrjevanje strelovodnega vodnika AH1 Al fi 8mm na opečnato/betonsko kritino (brez vrtanja). 
Proizvajalec kot npr. HERMI
</t>
    </r>
  </si>
  <si>
    <r>
      <t xml:space="preserve">Dobava in montaža cevnih objemk kot npr. </t>
    </r>
    <r>
      <rPr>
        <b/>
        <sz val="12"/>
        <color indexed="8"/>
        <rFont val="Cambria"/>
        <family val="1"/>
        <charset val="238"/>
      </rPr>
      <t>KON10 A (Rf-V)</t>
    </r>
    <r>
      <rPr>
        <sz val="12"/>
        <color indexed="8"/>
        <rFont val="Cambria"/>
        <family val="1"/>
        <charset val="238"/>
      </rPr>
      <t xml:space="preserve">, </t>
    </r>
    <r>
      <rPr>
        <b/>
        <sz val="12"/>
        <color indexed="8"/>
        <rFont val="Cambria"/>
        <family val="1"/>
        <charset val="238"/>
      </rPr>
      <t xml:space="preserve"> </t>
    </r>
    <r>
      <rPr>
        <sz val="12"/>
        <color indexed="8"/>
        <rFont val="Cambria"/>
        <family val="1"/>
        <charset val="238"/>
      </rPr>
      <t xml:space="preserve">za pritrjevanje ploščatega strelovodnega vodnika RH1 Rf 30 x 3,5 mm na odtočne cevi. 
Proizvajalec kot npr. HERMI
</t>
    </r>
  </si>
  <si>
    <r>
      <t xml:space="preserve">Dobava in montaža cevnih objemk kot npr. </t>
    </r>
    <r>
      <rPr>
        <b/>
        <sz val="12"/>
        <color indexed="8"/>
        <rFont val="Cambria"/>
        <family val="1"/>
        <charset val="238"/>
      </rPr>
      <t>KON11A (Rf-V)</t>
    </r>
    <r>
      <rPr>
        <sz val="12"/>
        <color indexed="8"/>
        <rFont val="Cambria"/>
        <family val="1"/>
        <charset val="238"/>
      </rPr>
      <t>,</t>
    </r>
    <r>
      <rPr>
        <b/>
        <sz val="12"/>
        <color indexed="8"/>
        <rFont val="Cambria"/>
        <family val="1"/>
        <charset val="238"/>
      </rPr>
      <t xml:space="preserve"> </t>
    </r>
    <r>
      <rPr>
        <sz val="12"/>
        <color indexed="8"/>
        <rFont val="Cambria"/>
        <family val="1"/>
        <charset val="238"/>
      </rPr>
      <t xml:space="preserve">za pritrjevanje strelovodnega vodnika AH1 fi 8 mm na odtočne cevi. 
Proizvajalec kot npr. HERMI
</t>
    </r>
  </si>
  <si>
    <r>
      <t xml:space="preserve">Dobava in montaža zidnega nosilnega elementa strelovodnega vodnika kot npr. </t>
    </r>
    <r>
      <rPr>
        <b/>
        <sz val="12"/>
        <color indexed="8"/>
        <rFont val="Cambria"/>
        <family val="1"/>
        <charset val="238"/>
      </rPr>
      <t xml:space="preserve">ZON03 (Rf-V) </t>
    </r>
    <r>
      <rPr>
        <sz val="12"/>
        <color indexed="8"/>
        <rFont val="Cambria"/>
        <family val="1"/>
        <charset val="238"/>
      </rPr>
      <t xml:space="preserve">za nameščanje strelovodnega vodnika Ah1 fi 8 mm na trde stene z vijakom 50 mm in PVC vložkom fi 8 mm. 
Proizvajalec kot npr. HERMI
</t>
    </r>
  </si>
  <si>
    <r>
      <t xml:space="preserve">Dobava in montaža mehanske vertikalne zaščite kot npr. </t>
    </r>
    <r>
      <rPr>
        <b/>
        <sz val="12"/>
        <color indexed="8"/>
        <rFont val="Cambria"/>
        <family val="1"/>
        <charset val="238"/>
      </rPr>
      <t xml:space="preserve">VZ03 (Rf) </t>
    </r>
    <r>
      <rPr>
        <sz val="12"/>
        <color indexed="8"/>
        <rFont val="Cambria"/>
        <family val="1"/>
        <charset val="238"/>
      </rPr>
      <t xml:space="preserve">dolžine l = 1,5 m za zaščito zemljevodov. Primerna za nameščanje strelovodnega vodnika na trde stene brez izolacije, skupaj z nosilcema, vijakoma 50 mm in PVC vložkoma fi 8 mm. Zaščita je sestavljena iz </t>
    </r>
    <r>
      <rPr>
        <b/>
        <sz val="12"/>
        <color indexed="8"/>
        <rFont val="Cambria"/>
        <family val="1"/>
        <charset val="238"/>
      </rPr>
      <t>1x VZ vertikalna zaščita gola + 2x VZ nosilec 03</t>
    </r>
    <r>
      <rPr>
        <sz val="12"/>
        <color indexed="8"/>
        <rFont val="Cambria"/>
        <family val="1"/>
        <charset val="238"/>
      </rPr>
      <t xml:space="preserve">.
Proizvajalec kot npr. HERMI
</t>
    </r>
  </si>
  <si>
    <r>
      <t xml:space="preserve">Dobava in montaža merilne sponke kot npr. </t>
    </r>
    <r>
      <rPr>
        <b/>
        <sz val="12"/>
        <color indexed="8"/>
        <rFont val="Cambria"/>
        <family val="1"/>
        <charset val="238"/>
      </rPr>
      <t xml:space="preserve">KON02 (Rf-V) </t>
    </r>
    <r>
      <rPr>
        <sz val="12"/>
        <color indexed="8"/>
        <rFont val="Cambria"/>
        <family val="1"/>
        <charset val="238"/>
      </rPr>
      <t xml:space="preserve"> za izdelavo merilnega spoja med strelovodnim vodnikom AH1 in ozemljilnim trakom. 
Proizvajalec kot npr. HERMI
</t>
    </r>
  </si>
  <si>
    <r>
      <t xml:space="preserve">Dobava in montaža sponke kot npr. </t>
    </r>
    <r>
      <rPr>
        <b/>
        <sz val="12"/>
        <color indexed="8"/>
        <rFont val="Cambria"/>
        <family val="1"/>
        <charset val="238"/>
      </rPr>
      <t>KON04 A SIMPLE (Rf-V)</t>
    </r>
    <r>
      <rPr>
        <sz val="12"/>
        <color indexed="8"/>
        <rFont val="Cambria"/>
        <family val="1"/>
        <charset val="238"/>
      </rPr>
      <t xml:space="preserve"> iz nerjavečega jekla za medsebojno spajanje/podaljševanje okroglih strelovodnih vodnikov. 
Proizvajalec kot npr. HERMI
</t>
    </r>
  </si>
  <si>
    <r>
      <t xml:space="preserve">Dobava in montaža žlebne sponke kot npr. </t>
    </r>
    <r>
      <rPr>
        <b/>
        <sz val="12"/>
        <color indexed="8"/>
        <rFont val="Cambria"/>
        <family val="1"/>
        <charset val="238"/>
      </rPr>
      <t xml:space="preserve">KON06 (Rf-V) </t>
    </r>
    <r>
      <rPr>
        <sz val="12"/>
        <color indexed="8"/>
        <rFont val="Cambria"/>
        <family val="1"/>
        <charset val="238"/>
      </rPr>
      <t xml:space="preserve"> za izdelavo spojev med strelovodnim vodnikom in žlebnim koritom. 
Proizvajalec kot npr. HERMI
</t>
    </r>
  </si>
  <si>
    <r>
      <t xml:space="preserve">Dobava in montaža oznak merilnih mest </t>
    </r>
    <r>
      <rPr>
        <b/>
        <sz val="12"/>
        <color indexed="8"/>
        <rFont val="Cambria"/>
        <family val="1"/>
        <charset val="238"/>
      </rPr>
      <t>MŠ (Rf-V).</t>
    </r>
    <r>
      <rPr>
        <sz val="12"/>
        <color indexed="8"/>
        <rFont val="Cambria"/>
        <family val="1"/>
        <charset val="238"/>
      </rPr>
      <t xml:space="preserve"> 
Proizvajalec kot npr. HERMI
</t>
    </r>
  </si>
  <si>
    <r>
      <t xml:space="preserve">Dobava in montaža okroglega aluminijastega strelovodnega vodnika </t>
    </r>
    <r>
      <rPr>
        <b/>
        <sz val="12"/>
        <color indexed="8"/>
        <rFont val="Cambria"/>
        <family val="1"/>
        <charset val="238"/>
      </rPr>
      <t>AH1</t>
    </r>
    <r>
      <rPr>
        <sz val="12"/>
        <color indexed="8"/>
        <rFont val="Cambria"/>
        <family val="1"/>
        <charset val="238"/>
      </rPr>
      <t xml:space="preserve"> Al fi 8mm na tipske strelovodne nosilne elemente. 
Proizvajalec kot npr. HERMI
</t>
    </r>
  </si>
  <si>
    <r>
      <t xml:space="preserve">Dobava in montaža sponke kot npr. </t>
    </r>
    <r>
      <rPr>
        <b/>
        <sz val="12"/>
        <color indexed="8"/>
        <rFont val="Cambria"/>
        <family val="1"/>
        <charset val="238"/>
      </rPr>
      <t xml:space="preserve">KON09 (Fe) </t>
    </r>
    <r>
      <rPr>
        <sz val="12"/>
        <color indexed="8"/>
        <rFont val="Cambria"/>
        <family val="1"/>
        <charset val="238"/>
      </rPr>
      <t xml:space="preserve">iz jekla za izvedbo spojev med ploščatimi strelovodnimi vodniki do širine 40 mm ter armaturo temeljev do fi 20 mm v betonu. 
Proizvajalec kot npr. HERMI
</t>
    </r>
  </si>
  <si>
    <t>Komunikacijska omarica (kot npr. Monelpro) 12HE N/O 19" dim.: cca 560mm širine, 580mm višine, 500mm globine z enokrilnimii vrati in sledečo opremo</t>
  </si>
  <si>
    <t>Brezžični dostop do interneta ustreza tipu: kot npr. Edge-Core ECS2100-28P Web Smart Pro Switch, it supports 24 x GE PoE+ ports and 4 GE SFP ports . The PoE Budget is max.200W. ECS2100-28P provide up to 30 Watts of power to attached devices, such as VoIP phones, wireless access points, and surveillance cameras, all over existing Ethernet cables.</t>
  </si>
  <si>
    <t>SOS Kit sestavljen iz 1x kot npr. 1049/125B SOS modul z potezno vrvico (optična signalizacija, montaža v podometno dozo tip 503) in 1x 1049/125A SOS modul notranji (javljanje alarma, montaža v podometno dozo tip 503, napajanje 230Vac, integriran pomnilnik, baterija za 24h pripravljenost, 1 vhod za priklop javljalnika poplave, 1 vhod za priklop reseta, integriran zvočnik in vizualna signalizacija alarma)</t>
  </si>
  <si>
    <t>Aktivacijska kartica kot npr. za reset alarma, uporaba z elementi 1017/062B, 1046/010 in 1049/062A, (minimalna nabava: 2 kosa)</t>
  </si>
  <si>
    <t>Programiranje modula kot npr. 1049/125</t>
  </si>
  <si>
    <t>Izkop  v terenu IV. kat. in komplet izgradnja tipskega manipulativnega kabelskega jaška fi 60 cm, 0,9m globine  z betonom C 25/30,s pokrovom za izpolnitev z zaključnim tlakom, tesnilom, z vijaki za pritditev pokrova v okvir , ter ročkami za odpiranje kot npr.: (ACO Toptek Uniface GS) za vgradnjo  obremenitveni razred C-250, z napisom ELEKTRIKA</t>
  </si>
  <si>
    <t>Svetilke morajo imeti zagotovljeno sledljivost kot npr. po BIN kodi in elipsi McAdam</t>
  </si>
  <si>
    <t>Svetilka ustreza tipu kot npr. NAIT MT-80 165W 730FF  3000K  RAL9007 EL.CLASS-I</t>
  </si>
  <si>
    <t>Vodoravna in vertikalna montaža na cca Ø42-60 mm na drog/konzolo z nastavljivim nagibom svetilke</t>
  </si>
  <si>
    <t>Maksimalna neto teža LED svetilke: cca 9,35 kg</t>
  </si>
  <si>
    <t xml:space="preserve">Impulzni rele 13.818.230 kot npr. Finder 16A 1NO 230V AC </t>
  </si>
  <si>
    <t xml:space="preserve">Razdelilnik R-oder je sestavljen iz tipske  nadometne  omare  54 modulov kot npr.  GW68008N IP65 vstavljen v inox omarico dim cca 600x400x250mm gl. opremljen z vrati s klučavnico  in sledečo opremo: </t>
  </si>
  <si>
    <t xml:space="preserve">Dobava in montaža ploščatega vodnika kot npr. RH1*H2 30x3,5 mm iz nerjavečega jekla 30x3,5 mm za izvedbo ozemljitvene instalacije. 
Proizvajalec kot npr. HERMI
</t>
  </si>
  <si>
    <t>Čitalec kartic  za reset alarma, bele barve, 1A mikro-kontakt za aktivacijo reseta preko kartice (1046/034), ohišje za dozo kot npr. 503 Simon Urmet, dimenzije: cca 66,45x44x59,1mm</t>
  </si>
  <si>
    <r>
      <t xml:space="preserve">KIT adapterji, ...= 1 za kot npr. Vimar IDEA-Gewiss PLAYBUS,ABB ELOS; ...= 2 za kot npr. Vimar PLANA, TEM Čatež; ...= 3 kot npr. za Ave SERIES 45; ...= 5 kot npr. za Ticino AXOLUTE; ...= 6 kot npr. za Vimar EIKON; ...= 7 kot npr. za Gewiss CHORUS; ...= 8 kot npr. za Simon Urmet, ni potrebno za kot npr. Bticino LivingLight
</t>
    </r>
    <r>
      <rPr>
        <i/>
        <sz val="12"/>
        <color indexed="8"/>
        <rFont val="Cambria"/>
        <family val="1"/>
        <charset val="238"/>
      </rPr>
      <t>OPOMBA: Ob naročilu je potrebno navesti tip adapterja, glede na izbran program stikalne tehnike!
(kot npr.: 1014/040/</t>
    </r>
    <r>
      <rPr>
        <i/>
        <u/>
        <sz val="12"/>
        <color indexed="8"/>
        <rFont val="Cambria"/>
        <family val="1"/>
        <charset val="238"/>
      </rPr>
      <t>1</t>
    </r>
    <r>
      <rPr>
        <i/>
        <sz val="12"/>
        <color indexed="8"/>
        <rFont val="Cambria"/>
        <family val="1"/>
        <charset val="238"/>
      </rPr>
      <t xml:space="preserve"> za Vimar Idea, 1014/040/</t>
    </r>
    <r>
      <rPr>
        <i/>
        <u/>
        <sz val="12"/>
        <color indexed="8"/>
        <rFont val="Cambria"/>
        <family val="1"/>
        <charset val="238"/>
      </rPr>
      <t>3</t>
    </r>
    <r>
      <rPr>
        <i/>
        <sz val="12"/>
        <color indexed="8"/>
        <rFont val="Cambria"/>
        <family val="1"/>
        <charset val="238"/>
      </rPr>
      <t xml:space="preserve"> AVE Series 45, itd.)</t>
    </r>
  </si>
  <si>
    <t>kot npr. NAIT MT-80 LED 3000K 165W  RAL9007 EL.CLASS-I</t>
  </si>
  <si>
    <t>Steber višine nad terenom 10 m, KONUS POCINKAN cca 9800x158x60 d3 Plošča  300x300 za tretjo vetrovno con, za montažo dveh reflektorjev (kot npr. CAMCC980,3P)</t>
  </si>
  <si>
    <r>
      <t>SPLOŠNA OPOMBA</t>
    </r>
    <r>
      <rPr>
        <sz val="10"/>
        <rFont val="Arial Narrow"/>
        <family val="2"/>
        <charset val="238"/>
      </rPr>
      <t xml:space="preserve">: </t>
    </r>
    <r>
      <rPr>
        <b/>
        <sz val="10"/>
        <rFont val="Arial Narrow"/>
        <family val="2"/>
      </rPr>
      <t>PZI</t>
    </r>
    <r>
      <rPr>
        <sz val="10"/>
        <rFont val="Arial Narrow"/>
        <family val="2"/>
      </rPr>
      <t xml:space="preserve"> projektantski popis in projektantski predračun je izdelan na podlagi PZI projekta, razgovora z odgovornim projektantom ter posameznimi ostalimi projektanti in načrtovalci. Popis zajema gradbeno obrtniška dela za območje novogradnje z delno kanalizacijo. Ostale dele kompleksa (zunanja ureditev, elektroinstalacije, strojne instalacije, itd.) opredeljujejo drugi popisi. Izvajalec je dolžan pri sestavi ponudbe upoštevati grafične in tekstualne dele projekta (DGD, PZI). V primeru tiskarskih napak in neskladij v projektu je dolžan na to opozoriti projektanta pred oddajo ponudbe.  V sledečem popisu morajo biti v vseh postavkah vkalkulirane in upoštevane sledeče pripombe:  </t>
    </r>
  </si>
  <si>
    <t>Zidarska obdelava sten po izdolbljenih kanalih instalacijskih razvodov, špric in groba zidarska zapolnitev z grobo kot npr. PAC malto v stenah. Količina ocenjena!</t>
  </si>
  <si>
    <t>►zaključni sloj silikat/silikon 2,5mm, glajen omet (v barvi po izbiri arhitekta)</t>
  </si>
  <si>
    <t>Kompletna izdelava, dobava in montaža strešnih žlebov RŠ  52cm v polkrožni formi iz plastificirane barvane FeZn pločevine deb. 0,5mm z vsemi preddeli, notranjimi kljukami z izvedbo priključka na odtočno cev in peskolov in ostalimi pomožnimi deli. 
Pločevina: Prefa RAL po izbiri projektanta</t>
  </si>
  <si>
    <t>Izvedba dezinfekcije vode po končanih delih, s strani pooblaščene institucije z izdelavo potrdila.</t>
  </si>
  <si>
    <t>Dimnzije (šxvxg)=cca 560x185x177 mm</t>
  </si>
  <si>
    <t>skupaj</t>
  </si>
  <si>
    <t>ELEKTROMONTAŽNA DELA ZA ZR</t>
  </si>
  <si>
    <t>nepredvidena dela 10%</t>
  </si>
  <si>
    <t>Kompletna dobava in vgradnja notranjih okenskih PVC polic šir. 24cm z stranskimi zaključki: dolžine 85cm kos 1, dolžine 105cm kos 5, dolžine 205cm kos 3.</t>
  </si>
  <si>
    <t>PROJEKTANTSKI NADZOR IN PID</t>
  </si>
  <si>
    <t>C/01</t>
  </si>
  <si>
    <t>Izdelava PID dokumentacije Arhitektura</t>
  </si>
  <si>
    <t>4.0.</t>
  </si>
  <si>
    <t>Izvajanje projektantskega nadzora za GO dela</t>
  </si>
  <si>
    <t>C0.1.1</t>
  </si>
  <si>
    <t>C0.1.2</t>
  </si>
  <si>
    <t>Izvajanje projektantskega nadzora - strojne instalacije</t>
  </si>
  <si>
    <t>Izvajanje projektantskega nadzora - zunanja ureditev</t>
  </si>
  <si>
    <t>Izvajanje projektantskega nadzora - elektro instalacije</t>
  </si>
  <si>
    <t>C0.1.3</t>
  </si>
  <si>
    <t>C0.1.4</t>
  </si>
  <si>
    <t>SKUPAJ PROJEKTANTSKI NADZOR IN PID</t>
  </si>
  <si>
    <t>Projektantski nadzor</t>
  </si>
  <si>
    <t>Izdelava PID dokumentacije Zunanja ureditev</t>
  </si>
  <si>
    <t>C0.2.1</t>
  </si>
  <si>
    <t>C0.2.2</t>
  </si>
  <si>
    <t>C0.2.3</t>
  </si>
  <si>
    <t>Izdelava PID dokumentacije Strojne instalacije</t>
  </si>
  <si>
    <t>Izdelava PID dokumentacije Elektro instalacije</t>
  </si>
  <si>
    <t>IZDELAVA PID DOKUMENTACIJE</t>
  </si>
  <si>
    <t>IZDELAVA PODLOG PID</t>
  </si>
  <si>
    <t>IZDELAVA PODLOG ZA PID ZA STROJNE INSTALACIJE</t>
  </si>
  <si>
    <t>4.0</t>
  </si>
  <si>
    <t xml:space="preserve"> 4.1</t>
  </si>
  <si>
    <t xml:space="preserve">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</si>
</sst>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quot;SIT&quot;_-;\-* #,##0.00\ &quot;SIT&quot;_-;_-* &quot;-&quot;??\ &quot;SIT&quot;_-;_-@_-"/>
    <numFmt numFmtId="165" formatCode="_-* #,##0.00\ _S_I_T_-;\-* #,##0.00\ _S_I_T_-;_-* &quot;-&quot;??\ _S_I_T_-;_-@_-"/>
    <numFmt numFmtId="166" formatCode="mm/yy"/>
    <numFmt numFmtId="167" formatCode="#,##0.00\ [$€-1]"/>
    <numFmt numFmtId="168" formatCode="#,##0.00\ &quot;€&quot;"/>
    <numFmt numFmtId="169" formatCode="_-* #,##0.00\ [$€-1]_-;\-* #,##0.00\ [$€-1]_-;_-* &quot;-&quot;??\ [$€-1]_-;_-@_-"/>
    <numFmt numFmtId="170" formatCode="_-* #,##0.00\ [$€-424]_-;\-* #,##0.00\ [$€-424]_-;_-* &quot;-&quot;??\ [$€-424]_-;_-@_-"/>
    <numFmt numFmtId="171" formatCode="#,##0.0"/>
    <numFmt numFmtId="172" formatCode="#,##0.00\ _S_I_T"/>
    <numFmt numFmtId="173" formatCode="dd/mm/yyyy"/>
    <numFmt numFmtId="174" formatCode="#,##0.00&quot; €&quot;"/>
    <numFmt numFmtId="175" formatCode="000"/>
    <numFmt numFmtId="176" formatCode="#,##0\ &quot;€&quot;"/>
  </numFmts>
  <fonts count="146">
    <font>
      <sz val="11"/>
      <color indexed="8"/>
      <name val="Calibri"/>
      <family val="2"/>
      <charset val="238"/>
    </font>
    <font>
      <sz val="10"/>
      <name val="Arial"/>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9"/>
      <name val="Times New Roman"/>
      <family val="1"/>
      <charset val="238"/>
    </font>
    <font>
      <sz val="10"/>
      <name val="Arial"/>
      <family val="2"/>
      <charset val="238"/>
    </font>
    <font>
      <sz val="8"/>
      <color indexed="8"/>
      <name val="Arial Narrow"/>
      <family val="2"/>
    </font>
    <font>
      <b/>
      <sz val="10"/>
      <name val="Arial Narrow"/>
      <family val="2"/>
    </font>
    <font>
      <b/>
      <sz val="11"/>
      <name val="Arial Narrow"/>
      <family val="2"/>
    </font>
    <font>
      <sz val="10"/>
      <name val="Arial Narrow"/>
      <family val="2"/>
      <charset val="238"/>
    </font>
    <font>
      <b/>
      <i/>
      <sz val="10"/>
      <name val="Arial Narrow"/>
      <family val="2"/>
    </font>
    <font>
      <b/>
      <i/>
      <u/>
      <sz val="10"/>
      <name val="Arial Narrow"/>
      <family val="2"/>
    </font>
    <font>
      <sz val="9"/>
      <color indexed="8"/>
      <name val="Arial Narrow"/>
      <family val="2"/>
    </font>
    <font>
      <i/>
      <u/>
      <sz val="10"/>
      <name val="Arial Narrow"/>
      <family val="2"/>
    </font>
    <font>
      <i/>
      <sz val="10"/>
      <name val="Arial Narrow"/>
      <family val="2"/>
    </font>
    <font>
      <sz val="9"/>
      <name val="Arial Narrow"/>
      <family val="2"/>
    </font>
    <font>
      <sz val="10"/>
      <name val="Arial"/>
      <family val="2"/>
    </font>
    <font>
      <b/>
      <sz val="14"/>
      <name val="Arial Narrow"/>
      <family val="2"/>
    </font>
    <font>
      <b/>
      <sz val="12"/>
      <name val="Arial Narrow"/>
      <family val="2"/>
    </font>
    <font>
      <sz val="12"/>
      <name val="Arial Narrow"/>
      <family val="2"/>
    </font>
    <font>
      <b/>
      <u/>
      <sz val="10"/>
      <name val="Arial Narrow"/>
      <family val="2"/>
    </font>
    <font>
      <u/>
      <sz val="10"/>
      <color indexed="10"/>
      <name val="Arial Narrow"/>
      <family val="2"/>
    </font>
    <font>
      <u/>
      <sz val="10"/>
      <color indexed="8"/>
      <name val="Arial Narrow"/>
      <family val="2"/>
    </font>
    <font>
      <b/>
      <i/>
      <sz val="10"/>
      <color indexed="10"/>
      <name val="Arial"/>
      <family val="2"/>
    </font>
    <font>
      <sz val="10"/>
      <name val="Times New Roman"/>
      <family val="1"/>
    </font>
    <font>
      <sz val="13"/>
      <name val="Times New Roman CE"/>
      <charset val="238"/>
    </font>
    <font>
      <sz val="10"/>
      <name val="Arial CE"/>
      <charset val="238"/>
    </font>
    <font>
      <b/>
      <i/>
      <u/>
      <sz val="10"/>
      <color indexed="8"/>
      <name val="Arial Narrow"/>
      <family val="2"/>
    </font>
    <font>
      <sz val="9"/>
      <color indexed="8"/>
      <name val="Calibri"/>
      <family val="2"/>
      <charset val="238"/>
    </font>
    <font>
      <b/>
      <sz val="9"/>
      <name val="Arial Narrow"/>
      <family val="2"/>
    </font>
    <font>
      <b/>
      <u/>
      <sz val="9"/>
      <name val="Arial Narrow"/>
      <family val="2"/>
    </font>
    <font>
      <u/>
      <sz val="9"/>
      <name val="Arial Narrow"/>
      <family val="2"/>
    </font>
    <font>
      <sz val="11"/>
      <name val="Calibri"/>
      <family val="2"/>
      <charset val="238"/>
    </font>
    <font>
      <sz val="8"/>
      <name val="Arial"/>
      <family val="2"/>
      <charset val="238"/>
    </font>
    <font>
      <i/>
      <sz val="9"/>
      <name val="Arial Narrow"/>
      <family val="2"/>
    </font>
    <font>
      <u/>
      <sz val="10"/>
      <name val="Arial Narrow"/>
      <family val="2"/>
    </font>
    <font>
      <b/>
      <sz val="10"/>
      <name val="Arial Narrow"/>
      <family val="2"/>
      <charset val="238"/>
    </font>
    <font>
      <i/>
      <u/>
      <sz val="10"/>
      <name val="Arial Narrow"/>
      <family val="2"/>
      <charset val="238"/>
    </font>
    <font>
      <sz val="10"/>
      <color indexed="8"/>
      <name val="Arial Narrow"/>
      <family val="2"/>
      <charset val="238"/>
    </font>
    <font>
      <i/>
      <sz val="10"/>
      <color indexed="8"/>
      <name val="Arial Narrow"/>
      <family val="2"/>
      <charset val="238"/>
    </font>
    <font>
      <b/>
      <i/>
      <sz val="10"/>
      <color indexed="8"/>
      <name val="Arial Narrow"/>
      <family val="2"/>
    </font>
    <font>
      <b/>
      <i/>
      <sz val="9"/>
      <name val="Arial Narrow"/>
      <family val="2"/>
      <charset val="238"/>
    </font>
    <font>
      <i/>
      <u/>
      <sz val="9"/>
      <name val="Arial Narrow"/>
      <family val="2"/>
      <charset val="238"/>
    </font>
    <font>
      <b/>
      <sz val="8"/>
      <color indexed="8"/>
      <name val="Arial Narrow"/>
      <family val="2"/>
    </font>
    <font>
      <sz val="10"/>
      <color indexed="8"/>
      <name val="Calibri"/>
      <family val="2"/>
      <charset val="238"/>
    </font>
    <font>
      <b/>
      <sz val="9"/>
      <name val="Arial Narrow"/>
      <family val="2"/>
      <charset val="238"/>
    </font>
    <font>
      <b/>
      <i/>
      <u/>
      <sz val="9"/>
      <color indexed="8"/>
      <name val="Arial Narrow"/>
      <family val="2"/>
      <charset val="238"/>
    </font>
    <font>
      <i/>
      <sz val="9"/>
      <color indexed="8"/>
      <name val="Arial Narrow"/>
      <family val="2"/>
      <charset val="238"/>
    </font>
    <font>
      <i/>
      <u/>
      <sz val="10"/>
      <color indexed="8"/>
      <name val="Arial Narrow"/>
      <family val="2"/>
      <charset val="238"/>
    </font>
    <font>
      <b/>
      <sz val="10"/>
      <color indexed="8"/>
      <name val="Arial Narrow"/>
      <family val="2"/>
      <charset val="238"/>
    </font>
    <font>
      <b/>
      <i/>
      <sz val="10"/>
      <color indexed="8"/>
      <name val="Arial Narrow"/>
      <family val="2"/>
      <charset val="238"/>
    </font>
    <font>
      <i/>
      <sz val="9"/>
      <name val="Arial Narrow"/>
      <family val="2"/>
      <charset val="238"/>
    </font>
    <font>
      <sz val="10"/>
      <color indexed="10"/>
      <name val="Arial Narrow"/>
      <family val="2"/>
      <charset val="238"/>
    </font>
    <font>
      <sz val="9"/>
      <name val="Arial Narrow"/>
      <family val="2"/>
      <charset val="238"/>
    </font>
    <font>
      <sz val="9"/>
      <color indexed="10"/>
      <name val="Arial Narrow"/>
      <family val="2"/>
      <charset val="238"/>
    </font>
    <font>
      <b/>
      <sz val="11"/>
      <name val="Arial Narrow"/>
      <family val="2"/>
      <charset val="238"/>
    </font>
    <font>
      <sz val="10"/>
      <name val="Century Gothic"/>
      <family val="2"/>
      <charset val="238"/>
    </font>
    <font>
      <b/>
      <sz val="10"/>
      <name val="Century Gothic"/>
      <family val="2"/>
      <charset val="238"/>
    </font>
    <font>
      <b/>
      <sz val="8"/>
      <name val="Century Gothic"/>
      <family val="2"/>
      <charset val="238"/>
    </font>
    <font>
      <i/>
      <sz val="10"/>
      <name val="Century Gothic"/>
      <family val="2"/>
      <charset val="238"/>
    </font>
    <font>
      <b/>
      <i/>
      <u/>
      <sz val="10"/>
      <name val="Century Gothic"/>
      <family val="2"/>
      <charset val="238"/>
    </font>
    <font>
      <i/>
      <sz val="10"/>
      <color indexed="8"/>
      <name val="Century Gothic"/>
      <family val="2"/>
      <charset val="238"/>
    </font>
    <font>
      <b/>
      <i/>
      <sz val="10"/>
      <name val="Century Gothic"/>
      <family val="2"/>
      <charset val="238"/>
    </font>
    <font>
      <sz val="10"/>
      <color indexed="8"/>
      <name val="Century Gothic"/>
      <family val="2"/>
      <charset val="238"/>
    </font>
    <font>
      <b/>
      <sz val="10"/>
      <color indexed="8"/>
      <name val="Century Gothic"/>
      <family val="2"/>
      <charset val="238"/>
    </font>
    <font>
      <sz val="14"/>
      <name val="Arial"/>
      <family val="2"/>
      <charset val="238"/>
    </font>
    <font>
      <b/>
      <sz val="14"/>
      <name val="Century Gothic"/>
      <family val="2"/>
      <charset val="238"/>
    </font>
    <font>
      <b/>
      <sz val="13"/>
      <name val="Arial"/>
      <family val="2"/>
      <charset val="238"/>
    </font>
    <font>
      <b/>
      <sz val="12"/>
      <name val="Arial"/>
      <family val="2"/>
      <charset val="238"/>
    </font>
    <font>
      <b/>
      <sz val="12"/>
      <color indexed="10"/>
      <name val="Arial"/>
      <family val="2"/>
      <charset val="238"/>
    </font>
    <font>
      <b/>
      <sz val="11"/>
      <name val="Arial"/>
      <family val="2"/>
      <charset val="238"/>
    </font>
    <font>
      <sz val="11"/>
      <name val="Arial"/>
      <family val="2"/>
      <charset val="238"/>
    </font>
    <font>
      <b/>
      <sz val="13"/>
      <color indexed="10"/>
      <name val="Arial"/>
      <family val="2"/>
      <charset val="238"/>
    </font>
    <font>
      <b/>
      <sz val="15"/>
      <color indexed="10"/>
      <name val="Arial"/>
      <family val="2"/>
      <charset val="238"/>
    </font>
    <font>
      <sz val="10"/>
      <name val="Helv"/>
      <charset val="204"/>
    </font>
    <font>
      <sz val="11"/>
      <color indexed="8"/>
      <name val="Arial"/>
      <family val="2"/>
      <charset val="238"/>
    </font>
    <font>
      <sz val="11"/>
      <name val="Arial CE"/>
      <family val="2"/>
      <charset val="238"/>
    </font>
    <font>
      <b/>
      <sz val="11"/>
      <name val="Arial"/>
      <family val="2"/>
    </font>
    <font>
      <sz val="10"/>
      <name val="Times New Roman CE"/>
      <family val="1"/>
      <charset val="238"/>
    </font>
    <font>
      <vertAlign val="subscript"/>
      <sz val="11"/>
      <name val="Arial"/>
      <family val="2"/>
      <charset val="238"/>
    </font>
    <font>
      <sz val="11"/>
      <color indexed="10"/>
      <name val="Arial"/>
      <family val="2"/>
      <charset val="238"/>
    </font>
    <font>
      <b/>
      <sz val="11"/>
      <color indexed="10"/>
      <name val="Arial"/>
      <family val="2"/>
      <charset val="238"/>
    </font>
    <font>
      <sz val="12"/>
      <color indexed="10"/>
      <name val="Arial"/>
      <family val="2"/>
      <charset val="238"/>
    </font>
    <font>
      <sz val="12"/>
      <name val="Arial"/>
      <family val="2"/>
      <charset val="238"/>
    </font>
    <font>
      <sz val="11"/>
      <name val="Arial"/>
      <family val="2"/>
    </font>
    <font>
      <vertAlign val="superscript"/>
      <sz val="11"/>
      <name val="Arial"/>
      <family val="2"/>
      <charset val="238"/>
    </font>
    <font>
      <vertAlign val="superscript"/>
      <sz val="11"/>
      <color indexed="8"/>
      <name val="Arial"/>
      <family val="2"/>
      <charset val="238"/>
    </font>
    <font>
      <sz val="11"/>
      <color indexed="8"/>
      <name val="Arial"/>
      <family val="2"/>
    </font>
    <font>
      <sz val="11"/>
      <name val="Arial Narrow"/>
      <family val="2"/>
      <charset val="238"/>
    </font>
    <font>
      <sz val="10"/>
      <name val="MS Sans Serif"/>
      <family val="2"/>
      <charset val="238"/>
    </font>
    <font>
      <i/>
      <sz val="12"/>
      <color indexed="8"/>
      <name val="Cambria"/>
      <family val="1"/>
      <charset val="238"/>
    </font>
    <font>
      <i/>
      <u/>
      <sz val="12"/>
      <color indexed="8"/>
      <name val="Cambria"/>
      <family val="1"/>
      <charset val="238"/>
    </font>
    <font>
      <vertAlign val="superscript"/>
      <sz val="12"/>
      <color indexed="8"/>
      <name val="Cambria"/>
      <family val="1"/>
      <charset val="238"/>
    </font>
    <font>
      <b/>
      <sz val="12"/>
      <color indexed="8"/>
      <name val="Cambria"/>
      <family val="1"/>
      <charset val="238"/>
    </font>
    <font>
      <sz val="12"/>
      <color indexed="8"/>
      <name val="Cambria"/>
      <family val="1"/>
      <charset val="238"/>
    </font>
    <font>
      <sz val="11"/>
      <color theme="1"/>
      <name val="Calibri"/>
      <family val="2"/>
      <charset val="238"/>
      <scheme val="minor"/>
    </font>
    <font>
      <sz val="11"/>
      <color rgb="FF006100"/>
      <name val="Calibri"/>
      <family val="2"/>
      <charset val="238"/>
      <scheme val="minor"/>
    </font>
    <font>
      <sz val="12"/>
      <color rgb="FF000000"/>
      <name val="Times New Roman"/>
      <family val="1"/>
      <charset val="238"/>
    </font>
    <font>
      <sz val="10"/>
      <color theme="3" tint="-0.249977111117893"/>
      <name val="Arial Narrow"/>
      <family val="2"/>
      <charset val="238"/>
    </font>
    <font>
      <sz val="10"/>
      <color rgb="FFFF0000"/>
      <name val="Arial Narrow"/>
      <family val="2"/>
    </font>
    <font>
      <sz val="10"/>
      <color theme="1"/>
      <name val="Arial Narrow"/>
      <family val="2"/>
      <charset val="238"/>
    </font>
    <font>
      <b/>
      <sz val="10"/>
      <color theme="1"/>
      <name val="Arial Narrow"/>
      <family val="2"/>
      <charset val="238"/>
    </font>
    <font>
      <sz val="11"/>
      <color rgb="FFFF0000"/>
      <name val="Arial Narrow"/>
      <family val="2"/>
    </font>
    <font>
      <b/>
      <sz val="10"/>
      <color rgb="FFFF0000"/>
      <name val="Arial Narrow"/>
      <family val="2"/>
    </font>
    <font>
      <sz val="10"/>
      <color rgb="FF00B0F0"/>
      <name val="Century Gothic"/>
      <family val="2"/>
      <charset val="238"/>
    </font>
    <font>
      <b/>
      <sz val="8"/>
      <color rgb="FF00B0F0"/>
      <name val="Century Gothic"/>
      <family val="2"/>
      <charset val="238"/>
    </font>
    <font>
      <b/>
      <sz val="10"/>
      <color rgb="FF00B0F0"/>
      <name val="Century Gothic"/>
      <family val="2"/>
      <charset val="238"/>
    </font>
    <font>
      <sz val="10"/>
      <color theme="8"/>
      <name val="Century Gothic"/>
      <family val="2"/>
      <charset val="238"/>
    </font>
    <font>
      <b/>
      <i/>
      <u/>
      <sz val="10"/>
      <color rgb="FF000000"/>
      <name val="Century Gothic"/>
      <family val="2"/>
      <charset val="238"/>
    </font>
    <font>
      <i/>
      <sz val="9"/>
      <color rgb="FF000000"/>
      <name val="Century Gothic"/>
      <family val="2"/>
      <charset val="238"/>
    </font>
    <font>
      <b/>
      <sz val="12"/>
      <color theme="1"/>
      <name val="Calibri Light"/>
      <family val="2"/>
      <charset val="238"/>
    </font>
    <font>
      <sz val="12"/>
      <color theme="1"/>
      <name val="Cambria"/>
      <family val="1"/>
      <charset val="238"/>
    </font>
    <font>
      <sz val="10"/>
      <color theme="1"/>
      <name val="Cambria"/>
      <family val="1"/>
      <charset val="238"/>
    </font>
    <font>
      <sz val="12"/>
      <color theme="1"/>
      <name val="Cambria"/>
      <family val="1"/>
      <charset val="238"/>
      <scheme val="major"/>
    </font>
    <font>
      <sz val="12"/>
      <color theme="1"/>
      <name val="Calibri Light"/>
      <family val="2"/>
      <charset val="238"/>
    </font>
    <font>
      <sz val="10"/>
      <color theme="1"/>
      <name val="Verdana"/>
      <family val="2"/>
      <charset val="238"/>
    </font>
    <font>
      <b/>
      <sz val="12"/>
      <color theme="1"/>
      <name val="Cambria"/>
      <family val="1"/>
      <charset val="238"/>
    </font>
    <font>
      <sz val="8"/>
      <color theme="1"/>
      <name val="Cambria"/>
      <family val="1"/>
      <charset val="238"/>
      <scheme val="major"/>
    </font>
    <font>
      <b/>
      <sz val="12"/>
      <color theme="1"/>
      <name val="Cambria"/>
      <family val="1"/>
      <charset val="238"/>
      <scheme val="major"/>
    </font>
    <font>
      <sz val="10"/>
      <color theme="1"/>
      <name val="Arial"/>
      <family val="2"/>
    </font>
    <font>
      <sz val="10"/>
      <color theme="1"/>
      <name val="Arial CE"/>
      <charset val="238"/>
    </font>
    <font>
      <u/>
      <sz val="12"/>
      <color theme="1"/>
      <name val="Cambria"/>
      <family val="1"/>
      <charset val="238"/>
    </font>
    <font>
      <sz val="10"/>
      <color theme="1"/>
      <name val="Arial"/>
      <family val="2"/>
      <charset val="238"/>
    </font>
    <font>
      <sz val="12"/>
      <color theme="1"/>
      <name val="Calibri"/>
      <family val="2"/>
      <charset val="238"/>
      <scheme val="minor"/>
    </font>
    <font>
      <u/>
      <sz val="12"/>
      <color theme="1"/>
      <name val="Cambria"/>
      <family val="1"/>
      <charset val="238"/>
      <scheme val="major"/>
    </font>
    <font>
      <sz val="10"/>
      <color rgb="FFFF0000"/>
      <name val="Arial Narrow"/>
      <family val="2"/>
      <charset val="238"/>
    </font>
    <font>
      <sz val="10"/>
      <color theme="1"/>
      <name val="Arial Narrow"/>
      <family val="2"/>
    </font>
    <font>
      <sz val="11"/>
      <color theme="1"/>
      <name val="Arial Narrow"/>
      <family val="2"/>
    </font>
    <font>
      <b/>
      <i/>
      <sz val="10"/>
      <color rgb="FF000000"/>
      <name val="Century Gothic"/>
      <family val="2"/>
      <charset val="238"/>
    </font>
    <font>
      <sz val="12"/>
      <color theme="1"/>
      <name val="Calibri"/>
      <family val="2"/>
      <charset val="238"/>
    </font>
    <font>
      <sz val="10"/>
      <color theme="1"/>
      <name val="Calibri"/>
      <family val="2"/>
      <charset val="238"/>
    </font>
  </fonts>
  <fills count="12">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rgb="FFC6EFCE"/>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31">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hair">
        <color indexed="64"/>
      </top>
      <bottom/>
      <diagonal/>
    </border>
    <border>
      <left/>
      <right/>
      <top style="hair">
        <color indexed="64"/>
      </top>
      <bottom style="hair">
        <color indexed="64"/>
      </bottom>
      <diagonal/>
    </border>
    <border>
      <left/>
      <right/>
      <top/>
      <bottom style="hair">
        <color indexed="64"/>
      </bottom>
      <diagonal/>
    </border>
    <border>
      <left/>
      <right/>
      <top/>
      <bottom style="double">
        <color indexed="64"/>
      </bottom>
      <diagonal/>
    </border>
    <border>
      <left/>
      <right/>
      <top/>
      <bottom style="thin">
        <color indexed="8"/>
      </bottom>
      <diagonal/>
    </border>
    <border>
      <left/>
      <right/>
      <top style="thin">
        <color indexed="64"/>
      </top>
      <bottom style="medium">
        <color indexed="64"/>
      </bottom>
      <diagonal/>
    </border>
  </borders>
  <cellStyleXfs count="27">
    <xf numFmtId="0" fontId="0" fillId="0" borderId="0"/>
    <xf numFmtId="0" fontId="20" fillId="0" borderId="0"/>
    <xf numFmtId="0" fontId="111" fillId="6" borderId="0" applyNumberFormat="0" applyBorder="0" applyAlignment="0" applyProtection="0"/>
    <xf numFmtId="0" fontId="110" fillId="0" borderId="0"/>
    <xf numFmtId="0" fontId="112" fillId="0" borderId="0" applyNumberFormat="0" applyBorder="0" applyProtection="0"/>
    <xf numFmtId="0" fontId="1" fillId="0" borderId="0"/>
    <xf numFmtId="0" fontId="17" fillId="0" borderId="0"/>
    <xf numFmtId="0" fontId="41" fillId="0" borderId="0"/>
    <xf numFmtId="0" fontId="20" fillId="0" borderId="0"/>
    <xf numFmtId="0" fontId="17" fillId="0" borderId="0"/>
    <xf numFmtId="0" fontId="31" fillId="0" borderId="0"/>
    <xf numFmtId="0" fontId="104" fillId="0" borderId="0"/>
    <xf numFmtId="0" fontId="17" fillId="0" borderId="0"/>
    <xf numFmtId="0" fontId="41" fillId="0" borderId="0"/>
    <xf numFmtId="0" fontId="31" fillId="0" borderId="0"/>
    <xf numFmtId="0" fontId="41" fillId="0" borderId="0"/>
    <xf numFmtId="0" fontId="20" fillId="0" borderId="0"/>
    <xf numFmtId="0" fontId="20" fillId="0" borderId="0"/>
    <xf numFmtId="0" fontId="86" fillId="0" borderId="0"/>
    <xf numFmtId="0" fontId="89" fillId="0" borderId="0"/>
    <xf numFmtId="0" fontId="20" fillId="0" borderId="0"/>
    <xf numFmtId="0" fontId="93" fillId="0" borderId="0"/>
    <xf numFmtId="0" fontId="40" fillId="0" borderId="0"/>
    <xf numFmtId="9" fontId="20" fillId="0" borderId="0" applyFont="0" applyFill="0" applyBorder="0" applyAlignment="0" applyProtection="0"/>
    <xf numFmtId="164"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cellStyleXfs>
  <cellXfs count="1021">
    <xf numFmtId="0" fontId="0" fillId="0" borderId="0" xfId="0"/>
    <xf numFmtId="0" fontId="3" fillId="2" borderId="1" xfId="0" applyFont="1" applyFill="1" applyBorder="1" applyAlignment="1">
      <alignment vertical="top"/>
    </xf>
    <xf numFmtId="0" fontId="4" fillId="2" borderId="1" xfId="0" applyFont="1" applyFill="1" applyBorder="1"/>
    <xf numFmtId="0" fontId="4" fillId="0" borderId="0" xfId="0" applyFont="1"/>
    <xf numFmtId="0" fontId="3" fillId="0" borderId="0" xfId="0" applyFont="1" applyFill="1" applyBorder="1" applyAlignment="1">
      <alignment vertical="top"/>
    </xf>
    <xf numFmtId="0" fontId="4" fillId="0" borderId="0" xfId="0" applyFont="1" applyFill="1" applyBorder="1"/>
    <xf numFmtId="0" fontId="6" fillId="0" borderId="0" xfId="0" applyFont="1" applyAlignment="1">
      <alignment vertical="top"/>
    </xf>
    <xf numFmtId="0" fontId="6" fillId="0" borderId="0" xfId="0" applyFont="1"/>
    <xf numFmtId="0" fontId="6" fillId="2" borderId="1" xfId="0" applyFont="1" applyFill="1" applyBorder="1" applyAlignment="1">
      <alignment vertical="top"/>
    </xf>
    <xf numFmtId="0" fontId="6" fillId="2" borderId="1" xfId="0" applyFont="1" applyFill="1" applyBorder="1" applyAlignment="1">
      <alignment horizontal="center"/>
    </xf>
    <xf numFmtId="0" fontId="4" fillId="0" borderId="0" xfId="0" applyFont="1" applyAlignment="1">
      <alignment horizontal="right"/>
    </xf>
    <xf numFmtId="4" fontId="4" fillId="0" borderId="0" xfId="0" applyNumberFormat="1" applyFont="1" applyAlignment="1">
      <alignment horizontal="right"/>
    </xf>
    <xf numFmtId="167" fontId="4" fillId="0" borderId="0" xfId="0" applyNumberFormat="1" applyFont="1" applyAlignment="1">
      <alignment horizontal="right"/>
    </xf>
    <xf numFmtId="49" fontId="4" fillId="0" borderId="0" xfId="0" applyNumberFormat="1" applyFont="1" applyAlignment="1">
      <alignment vertical="top"/>
    </xf>
    <xf numFmtId="0" fontId="4" fillId="0" borderId="0" xfId="0" applyFont="1" applyAlignment="1">
      <alignment vertical="top"/>
    </xf>
    <xf numFmtId="0" fontId="6" fillId="0" borderId="0" xfId="0" applyFont="1" applyBorder="1" applyAlignment="1">
      <alignment horizontal="left" vertical="top" wrapText="1"/>
    </xf>
    <xf numFmtId="0" fontId="7" fillId="2" borderId="1" xfId="0" applyFont="1" applyFill="1" applyBorder="1"/>
    <xf numFmtId="0" fontId="7" fillId="0" borderId="0" xfId="0" applyFont="1"/>
    <xf numFmtId="0" fontId="4" fillId="0" borderId="0" xfId="0" applyFont="1" applyAlignment="1">
      <alignment horizontal="left" vertical="top"/>
    </xf>
    <xf numFmtId="0" fontId="6" fillId="0" borderId="0" xfId="0" applyFont="1" applyAlignment="1">
      <alignment horizontal="right"/>
    </xf>
    <xf numFmtId="0" fontId="4" fillId="0" borderId="0" xfId="0" applyNumberFormat="1" applyFont="1"/>
    <xf numFmtId="0" fontId="4" fillId="0" borderId="0" xfId="0" applyFont="1" applyBorder="1"/>
    <xf numFmtId="0" fontId="11" fillId="0" borderId="0" xfId="0" applyFont="1"/>
    <xf numFmtId="0" fontId="6" fillId="0" borderId="0" xfId="0" applyFont="1" applyBorder="1" applyAlignment="1">
      <alignment horizontal="left"/>
    </xf>
    <xf numFmtId="0" fontId="13" fillId="0" borderId="0" xfId="0" applyFont="1"/>
    <xf numFmtId="0" fontId="6" fillId="0" borderId="0" xfId="0" applyFont="1" applyBorder="1"/>
    <xf numFmtId="0" fontId="6" fillId="0" borderId="2" xfId="0" applyFont="1" applyBorder="1"/>
    <xf numFmtId="0" fontId="13" fillId="0" borderId="0" xfId="0" applyFont="1" applyBorder="1"/>
    <xf numFmtId="0" fontId="4" fillId="0" borderId="3" xfId="0" applyFont="1" applyBorder="1"/>
    <xf numFmtId="0" fontId="4" fillId="0" borderId="4" xfId="0" applyFont="1" applyBorder="1"/>
    <xf numFmtId="0" fontId="4" fillId="0" borderId="0" xfId="0" applyNumberFormat="1" applyFont="1" applyBorder="1"/>
    <xf numFmtId="0" fontId="9" fillId="7" borderId="4" xfId="0" applyFont="1" applyFill="1" applyBorder="1"/>
    <xf numFmtId="0" fontId="4" fillId="7" borderId="3" xfId="0" applyFont="1" applyFill="1" applyBorder="1"/>
    <xf numFmtId="0" fontId="6" fillId="7" borderId="4" xfId="0" applyFont="1" applyFill="1" applyBorder="1"/>
    <xf numFmtId="0" fontId="6" fillId="7" borderId="3" xfId="0" applyFont="1" applyFill="1" applyBorder="1"/>
    <xf numFmtId="0" fontId="6" fillId="0" borderId="3" xfId="0" applyFont="1" applyBorder="1"/>
    <xf numFmtId="0" fontId="14" fillId="0" borderId="5" xfId="0" applyFont="1" applyBorder="1"/>
    <xf numFmtId="0" fontId="14" fillId="0" borderId="6" xfId="0" applyFont="1" applyBorder="1"/>
    <xf numFmtId="0" fontId="6" fillId="0" borderId="7" xfId="0" applyFont="1" applyBorder="1"/>
    <xf numFmtId="0" fontId="13" fillId="0" borderId="8" xfId="0" applyFont="1" applyBorder="1"/>
    <xf numFmtId="0" fontId="15" fillId="7" borderId="9" xfId="0" applyFont="1" applyFill="1" applyBorder="1" applyAlignment="1">
      <alignment vertical="center"/>
    </xf>
    <xf numFmtId="0" fontId="16" fillId="7" borderId="10" xfId="0" applyFont="1" applyFill="1" applyBorder="1" applyAlignment="1">
      <alignment vertical="center"/>
    </xf>
    <xf numFmtId="0" fontId="4" fillId="0" borderId="11" xfId="0" applyFont="1" applyBorder="1"/>
    <xf numFmtId="0" fontId="6" fillId="0" borderId="12" xfId="0" applyFont="1" applyBorder="1" applyAlignment="1">
      <alignment horizontal="left"/>
    </xf>
    <xf numFmtId="0" fontId="4" fillId="0" borderId="13" xfId="0" applyFont="1" applyBorder="1"/>
    <xf numFmtId="0" fontId="6" fillId="0" borderId="14" xfId="0" applyFont="1" applyBorder="1" applyAlignment="1">
      <alignment horizontal="left"/>
    </xf>
    <xf numFmtId="0" fontId="4" fillId="0" borderId="15" xfId="0" applyFont="1" applyBorder="1"/>
    <xf numFmtId="0" fontId="6" fillId="0" borderId="2" xfId="0" applyFont="1" applyBorder="1" applyAlignment="1">
      <alignment horizontal="left"/>
    </xf>
    <xf numFmtId="0" fontId="6" fillId="0" borderId="16" xfId="0" applyFont="1" applyBorder="1" applyAlignment="1">
      <alignment horizontal="left"/>
    </xf>
    <xf numFmtId="0" fontId="4" fillId="0" borderId="4" xfId="0" applyFont="1" applyBorder="1" applyAlignment="1">
      <alignment horizontal="left" vertical="top"/>
    </xf>
    <xf numFmtId="0" fontId="6" fillId="0" borderId="3" xfId="0" applyFont="1" applyBorder="1" applyAlignment="1">
      <alignment horizontal="left"/>
    </xf>
    <xf numFmtId="0" fontId="6" fillId="0" borderId="12" xfId="0" applyFont="1" applyBorder="1"/>
    <xf numFmtId="0" fontId="4" fillId="0" borderId="12" xfId="0" applyFont="1" applyBorder="1"/>
    <xf numFmtId="0" fontId="4" fillId="0" borderId="17" xfId="0" applyFont="1" applyBorder="1"/>
    <xf numFmtId="0" fontId="4" fillId="0" borderId="2" xfId="0" applyFont="1" applyBorder="1"/>
    <xf numFmtId="0" fontId="4" fillId="0" borderId="16" xfId="0" applyFont="1" applyBorder="1"/>
    <xf numFmtId="0" fontId="4" fillId="0" borderId="18" xfId="0" applyFont="1" applyBorder="1"/>
    <xf numFmtId="0" fontId="12" fillId="0" borderId="3" xfId="0" applyFont="1" applyBorder="1" applyAlignment="1"/>
    <xf numFmtId="0" fontId="12" fillId="0" borderId="18" xfId="0" applyFont="1" applyBorder="1" applyAlignment="1"/>
    <xf numFmtId="0" fontId="4" fillId="0" borderId="0" xfId="0" applyFont="1" applyBorder="1" applyAlignment="1">
      <alignment horizontal="left" vertical="top"/>
    </xf>
    <xf numFmtId="166" fontId="6" fillId="0" borderId="0" xfId="0" applyNumberFormat="1" applyFont="1" applyBorder="1" applyAlignment="1">
      <alignment horizontal="right"/>
    </xf>
    <xf numFmtId="0" fontId="4" fillId="0" borderId="4" xfId="0" applyFont="1" applyBorder="1" applyAlignment="1"/>
    <xf numFmtId="0" fontId="6" fillId="0" borderId="3" xfId="0" applyFont="1" applyBorder="1" applyAlignment="1"/>
    <xf numFmtId="4" fontId="19" fillId="0" borderId="0" xfId="9" applyNumberFormat="1" applyFont="1" applyFill="1" applyBorder="1" applyAlignment="1"/>
    <xf numFmtId="4" fontId="19" fillId="0" borderId="0" xfId="9" applyNumberFormat="1" applyFont="1" applyFill="1" applyBorder="1" applyAlignment="1">
      <alignment horizontal="right"/>
    </xf>
    <xf numFmtId="0" fontId="18" fillId="3" borderId="4" xfId="9" applyFont="1" applyFill="1" applyBorder="1"/>
    <xf numFmtId="4" fontId="19" fillId="3" borderId="3" xfId="9" applyNumberFormat="1" applyFont="1" applyFill="1" applyBorder="1" applyAlignment="1"/>
    <xf numFmtId="4" fontId="19" fillId="3" borderId="3" xfId="9" applyNumberFormat="1" applyFont="1" applyFill="1" applyBorder="1" applyAlignment="1">
      <alignment horizontal="right"/>
    </xf>
    <xf numFmtId="4" fontId="19" fillId="3" borderId="3" xfId="9" applyNumberFormat="1" applyFont="1" applyFill="1" applyBorder="1"/>
    <xf numFmtId="0" fontId="19" fillId="0" borderId="0" xfId="9" applyFont="1" applyFill="1" applyBorder="1"/>
    <xf numFmtId="4" fontId="19" fillId="0" borderId="0" xfId="9" applyNumberFormat="1" applyFont="1" applyFill="1" applyBorder="1"/>
    <xf numFmtId="0" fontId="18" fillId="3" borderId="11" xfId="9" applyFont="1" applyFill="1" applyBorder="1"/>
    <xf numFmtId="4" fontId="19" fillId="3" borderId="12" xfId="9" applyNumberFormat="1" applyFont="1" applyFill="1" applyBorder="1" applyAlignment="1"/>
    <xf numFmtId="4" fontId="19" fillId="3" borderId="12" xfId="9" applyNumberFormat="1" applyFont="1" applyFill="1" applyBorder="1" applyAlignment="1">
      <alignment horizontal="right"/>
    </xf>
    <xf numFmtId="4" fontId="19" fillId="3" borderId="12" xfId="9" applyNumberFormat="1" applyFont="1" applyFill="1" applyBorder="1"/>
    <xf numFmtId="0" fontId="19" fillId="0" borderId="0" xfId="9" applyFont="1" applyFill="1" applyBorder="1" applyAlignment="1">
      <alignment vertical="top" wrapText="1"/>
    </xf>
    <xf numFmtId="0" fontId="0" fillId="0" borderId="0" xfId="0" applyBorder="1" applyAlignment="1">
      <alignment vertical="top"/>
    </xf>
    <xf numFmtId="0" fontId="6" fillId="8" borderId="19" xfId="0" applyFont="1" applyFill="1" applyBorder="1" applyAlignment="1">
      <alignment horizontal="right"/>
    </xf>
    <xf numFmtId="4" fontId="6" fillId="8" borderId="19" xfId="0" applyNumberFormat="1" applyFont="1" applyFill="1" applyBorder="1" applyAlignment="1">
      <alignment horizontal="right"/>
    </xf>
    <xf numFmtId="167" fontId="6" fillId="8" borderId="19" xfId="0" applyNumberFormat="1" applyFont="1" applyFill="1" applyBorder="1" applyAlignment="1">
      <alignment horizontal="right"/>
    </xf>
    <xf numFmtId="49" fontId="6" fillId="8" borderId="19" xfId="0" applyNumberFormat="1" applyFont="1" applyFill="1" applyBorder="1" applyAlignment="1">
      <alignment vertical="top"/>
    </xf>
    <xf numFmtId="49" fontId="11" fillId="0" borderId="0" xfId="0" applyNumberFormat="1" applyFont="1" applyAlignment="1">
      <alignment horizontal="center" vertical="top"/>
    </xf>
    <xf numFmtId="0" fontId="11" fillId="0" borderId="0" xfId="0" applyFont="1" applyAlignment="1">
      <alignment horizontal="right"/>
    </xf>
    <xf numFmtId="4" fontId="11" fillId="0" borderId="0" xfId="0" applyNumberFormat="1" applyFont="1" applyAlignment="1">
      <alignment horizontal="right"/>
    </xf>
    <xf numFmtId="167" fontId="11" fillId="0" borderId="0" xfId="0" applyNumberFormat="1" applyFont="1" applyAlignment="1">
      <alignment horizontal="right"/>
    </xf>
    <xf numFmtId="49" fontId="11" fillId="0" borderId="0" xfId="0" applyNumberFormat="1" applyFont="1" applyAlignment="1">
      <alignment vertical="top"/>
    </xf>
    <xf numFmtId="0" fontId="11" fillId="0" borderId="0" xfId="0" applyFont="1" applyAlignment="1">
      <alignment vertical="top"/>
    </xf>
    <xf numFmtId="9" fontId="11" fillId="0" borderId="0" xfId="0" applyNumberFormat="1" applyFont="1" applyAlignment="1">
      <alignment horizontal="right"/>
    </xf>
    <xf numFmtId="49" fontId="11" fillId="0" borderId="0" xfId="0" applyNumberFormat="1" applyFont="1" applyAlignment="1">
      <alignment horizontal="right" vertical="top"/>
    </xf>
    <xf numFmtId="0" fontId="8" fillId="0" borderId="0" xfId="0" applyNumberFormat="1" applyFont="1" applyBorder="1" applyAlignment="1">
      <alignment horizontal="justify" vertical="top" wrapText="1"/>
    </xf>
    <xf numFmtId="0" fontId="5" fillId="0" borderId="0" xfId="0" applyFont="1"/>
    <xf numFmtId="49" fontId="5" fillId="0" borderId="0" xfId="0" applyNumberFormat="1" applyFont="1" applyBorder="1" applyAlignment="1">
      <alignment vertical="top"/>
    </xf>
    <xf numFmtId="0" fontId="5" fillId="0" borderId="0" xfId="0" applyFont="1" applyBorder="1" applyAlignment="1">
      <alignment horizontal="right"/>
    </xf>
    <xf numFmtId="4" fontId="5" fillId="0" borderId="0" xfId="0" applyNumberFormat="1" applyFont="1" applyBorder="1" applyAlignment="1">
      <alignment horizontal="right"/>
    </xf>
    <xf numFmtId="167" fontId="5" fillId="0" borderId="0" xfId="0" applyNumberFormat="1" applyFont="1" applyBorder="1" applyAlignment="1">
      <alignment horizontal="right"/>
    </xf>
    <xf numFmtId="49" fontId="11" fillId="0" borderId="0" xfId="0" applyNumberFormat="1" applyFont="1" applyAlignment="1">
      <alignment horizontal="center"/>
    </xf>
    <xf numFmtId="0" fontId="11" fillId="0" borderId="0" xfId="0" applyFont="1" applyAlignment="1"/>
    <xf numFmtId="0" fontId="8" fillId="0" borderId="0" xfId="0" applyNumberFormat="1" applyFont="1" applyBorder="1" applyAlignment="1">
      <alignment horizontal="justify" wrapText="1"/>
    </xf>
    <xf numFmtId="0" fontId="5" fillId="0" borderId="0" xfId="0" applyFont="1" applyFill="1" applyBorder="1" applyAlignment="1">
      <alignment vertical="top"/>
    </xf>
    <xf numFmtId="0" fontId="5" fillId="0" borderId="0" xfId="0" applyFont="1" applyFill="1" applyBorder="1" applyAlignment="1">
      <alignment horizontal="center"/>
    </xf>
    <xf numFmtId="0" fontId="5" fillId="0" borderId="0" xfId="0" applyFont="1" applyFill="1"/>
    <xf numFmtId="49" fontId="11" fillId="0" borderId="0" xfId="0" applyNumberFormat="1" applyFont="1" applyAlignment="1">
      <alignment horizontal="left" vertical="top"/>
    </xf>
    <xf numFmtId="49" fontId="21" fillId="0" borderId="0" xfId="0" applyNumberFormat="1" applyFont="1" applyAlignment="1">
      <alignment horizontal="right" vertical="top"/>
    </xf>
    <xf numFmtId="0" fontId="113" fillId="0" borderId="0" xfId="0" applyFont="1"/>
    <xf numFmtId="0" fontId="8" fillId="0" borderId="0" xfId="0" applyNumberFormat="1" applyFont="1" applyAlignment="1">
      <alignment horizontal="justify" vertical="top" wrapText="1"/>
    </xf>
    <xf numFmtId="0" fontId="10" fillId="0" borderId="0" xfId="0" applyFont="1" applyBorder="1" applyAlignment="1">
      <alignment horizontal="center" vertical="center"/>
    </xf>
    <xf numFmtId="0" fontId="6" fillId="0" borderId="0" xfId="0" applyFont="1" applyBorder="1" applyAlignment="1">
      <alignment horizontal="left" vertical="top"/>
    </xf>
    <xf numFmtId="0" fontId="27" fillId="0" borderId="0" xfId="0" applyFont="1" applyBorder="1" applyAlignment="1">
      <alignment vertical="top"/>
    </xf>
    <xf numFmtId="0" fontId="11" fillId="0" borderId="0" xfId="0" applyNumberFormat="1" applyFont="1" applyAlignment="1">
      <alignment horizontal="justify" vertical="top" wrapText="1"/>
    </xf>
    <xf numFmtId="0" fontId="8" fillId="0" borderId="0" xfId="0" applyNumberFormat="1" applyFont="1" applyFill="1" applyBorder="1" applyAlignment="1">
      <alignment horizontal="justify" vertical="top" wrapText="1"/>
    </xf>
    <xf numFmtId="0" fontId="6" fillId="0" borderId="0" xfId="0" applyNumberFormat="1" applyFont="1"/>
    <xf numFmtId="0" fontId="6" fillId="0" borderId="12" xfId="0" applyNumberFormat="1" applyFont="1" applyBorder="1"/>
    <xf numFmtId="0" fontId="4" fillId="0" borderId="2" xfId="0" applyNumberFormat="1" applyFont="1" applyBorder="1"/>
    <xf numFmtId="0" fontId="6" fillId="2" borderId="1" xfId="0" applyNumberFormat="1" applyFont="1" applyFill="1" applyBorder="1"/>
    <xf numFmtId="0" fontId="11" fillId="0" borderId="0" xfId="0" applyNumberFormat="1" applyFont="1"/>
    <xf numFmtId="0" fontId="23" fillId="0" borderId="0" xfId="0" applyNumberFormat="1" applyFont="1"/>
    <xf numFmtId="0" fontId="19" fillId="3" borderId="3" xfId="9" applyNumberFormat="1" applyFont="1" applyFill="1" applyBorder="1"/>
    <xf numFmtId="0" fontId="19" fillId="0" borderId="0" xfId="9" applyNumberFormat="1" applyFont="1" applyFill="1" applyBorder="1"/>
    <xf numFmtId="0" fontId="23" fillId="2" borderId="1" xfId="0" applyNumberFormat="1" applyFont="1" applyFill="1" applyBorder="1"/>
    <xf numFmtId="0" fontId="2" fillId="0" borderId="0" xfId="0" applyNumberFormat="1" applyFont="1"/>
    <xf numFmtId="0" fontId="8" fillId="0" borderId="0" xfId="0" applyNumberFormat="1" applyFont="1"/>
    <xf numFmtId="0" fontId="23" fillId="8" borderId="19" xfId="0" applyNumberFormat="1" applyFont="1" applyFill="1" applyBorder="1" applyAlignment="1">
      <alignment horizontal="left" vertical="top" wrapText="1"/>
    </xf>
    <xf numFmtId="0" fontId="6" fillId="8" borderId="19" xfId="0" applyNumberFormat="1" applyFont="1" applyFill="1" applyBorder="1" applyAlignment="1">
      <alignment horizontal="left" vertical="top" wrapText="1"/>
    </xf>
    <xf numFmtId="0" fontId="19" fillId="3" borderId="12" xfId="9" applyNumberFormat="1" applyFont="1" applyFill="1" applyBorder="1"/>
    <xf numFmtId="0" fontId="0" fillId="0" borderId="0" xfId="0" applyNumberFormat="1" applyBorder="1" applyAlignment="1">
      <alignment vertical="top"/>
    </xf>
    <xf numFmtId="0" fontId="3" fillId="2" borderId="1" xfId="0" applyNumberFormat="1" applyFont="1" applyFill="1" applyBorder="1"/>
    <xf numFmtId="0" fontId="5" fillId="0" borderId="0" xfId="0" applyNumberFormat="1" applyFont="1" applyFill="1" applyBorder="1"/>
    <xf numFmtId="0" fontId="4" fillId="0" borderId="0" xfId="0" applyNumberFormat="1" applyFont="1" applyAlignment="1">
      <alignment horizontal="left" vertical="top" wrapText="1"/>
    </xf>
    <xf numFmtId="0" fontId="22" fillId="0" borderId="0" xfId="0" applyNumberFormat="1" applyFont="1" applyFill="1" applyBorder="1"/>
    <xf numFmtId="0" fontId="24" fillId="0" borderId="0" xfId="0" applyNumberFormat="1" applyFont="1" applyBorder="1" applyAlignment="1">
      <alignment horizontal="justify" vertical="top" wrapText="1"/>
    </xf>
    <xf numFmtId="0" fontId="8" fillId="0" borderId="0" xfId="0" applyNumberFormat="1" applyFont="1" applyFill="1" applyBorder="1" applyAlignment="1">
      <alignment horizontal="justify" wrapText="1"/>
    </xf>
    <xf numFmtId="0" fontId="2" fillId="0" borderId="0" xfId="0" applyNumberFormat="1" applyFont="1" applyBorder="1" applyAlignment="1">
      <alignment horizontal="justify" vertical="top" wrapText="1"/>
    </xf>
    <xf numFmtId="0" fontId="32" fillId="0" borderId="0" xfId="0" applyNumberFormat="1" applyFont="1" applyFill="1" applyAlignment="1">
      <alignment vertical="top"/>
    </xf>
    <xf numFmtId="0" fontId="33" fillId="0" borderId="0" xfId="0" applyNumberFormat="1" applyFont="1" applyFill="1" applyAlignment="1">
      <alignment vertical="top"/>
    </xf>
    <xf numFmtId="0" fontId="34" fillId="0" borderId="0" xfId="0" applyNumberFormat="1" applyFont="1" applyFill="1" applyAlignment="1">
      <alignment vertical="top"/>
    </xf>
    <xf numFmtId="0" fontId="23" fillId="0" borderId="0" xfId="0" applyNumberFormat="1" applyFont="1" applyFill="1" applyAlignment="1">
      <alignment vertical="top"/>
    </xf>
    <xf numFmtId="0" fontId="2" fillId="0" borderId="0" xfId="0" applyNumberFormat="1" applyFont="1" applyFill="1" applyAlignment="1">
      <alignment vertical="top"/>
    </xf>
    <xf numFmtId="0" fontId="8" fillId="0" borderId="0" xfId="0" applyNumberFormat="1" applyFont="1" applyFill="1" applyBorder="1" applyAlignment="1">
      <alignment vertical="top"/>
    </xf>
    <xf numFmtId="0" fontId="36" fillId="0" borderId="0" xfId="0" applyNumberFormat="1" applyFont="1" applyFill="1" applyBorder="1" applyAlignment="1">
      <alignment horizontal="justify" vertical="top" wrapText="1"/>
    </xf>
    <xf numFmtId="0" fontId="11" fillId="0" borderId="0" xfId="0" applyNumberFormat="1" applyFont="1" applyFill="1" applyBorder="1" applyAlignment="1">
      <alignment horizontal="justify" vertical="top" wrapText="1"/>
    </xf>
    <xf numFmtId="0" fontId="8" fillId="0" borderId="0" xfId="0" applyNumberFormat="1" applyFont="1" applyFill="1" applyBorder="1" applyAlignment="1">
      <alignment vertical="top" wrapText="1"/>
    </xf>
    <xf numFmtId="0" fontId="8" fillId="0" borderId="0" xfId="0" quotePrefix="1" applyNumberFormat="1" applyFont="1" applyFill="1" applyAlignment="1">
      <alignment vertical="top"/>
    </xf>
    <xf numFmtId="0" fontId="8" fillId="0" borderId="0" xfId="0" applyNumberFormat="1" applyFont="1" applyFill="1" applyAlignment="1">
      <alignment vertical="top"/>
    </xf>
    <xf numFmtId="0" fontId="4" fillId="0" borderId="0" xfId="0" applyNumberFormat="1" applyFont="1" applyAlignment="1">
      <alignment vertical="top"/>
    </xf>
    <xf numFmtId="0" fontId="8" fillId="0" borderId="0" xfId="0" applyFont="1" applyFill="1" applyBorder="1"/>
    <xf numFmtId="0" fontId="30" fillId="0" borderId="0" xfId="0" applyFont="1" applyFill="1" applyBorder="1" applyAlignment="1"/>
    <xf numFmtId="0" fontId="30" fillId="0" borderId="0" xfId="0" applyFont="1" applyFill="1" applyBorder="1"/>
    <xf numFmtId="0" fontId="30" fillId="0" borderId="0" xfId="0" applyFont="1" applyFill="1" applyBorder="1" applyAlignment="1">
      <alignment horizontal="left" wrapText="1"/>
    </xf>
    <xf numFmtId="0" fontId="39" fillId="0" borderId="0" xfId="0" applyFont="1" applyFill="1"/>
    <xf numFmtId="0" fontId="8" fillId="0" borderId="0" xfId="0" applyFont="1" applyFill="1" applyBorder="1" applyAlignment="1">
      <alignment horizontal="right" vertical="justify" wrapText="1"/>
    </xf>
    <xf numFmtId="0" fontId="8" fillId="0" borderId="0" xfId="0" applyFont="1" applyFill="1" applyBorder="1" applyAlignment="1">
      <alignment vertical="justify" wrapText="1"/>
    </xf>
    <xf numFmtId="0" fontId="8" fillId="0" borderId="0" xfId="0" applyFont="1" applyFill="1" applyBorder="1" applyAlignment="1">
      <alignment horizontal="right"/>
    </xf>
    <xf numFmtId="0" fontId="0" fillId="0" borderId="0" xfId="0" applyFill="1" applyBorder="1"/>
    <xf numFmtId="0" fontId="38" fillId="0" borderId="0" xfId="0" applyFont="1" applyFill="1" applyBorder="1" applyAlignment="1">
      <alignment horizontal="left" vertical="top" wrapText="1"/>
    </xf>
    <xf numFmtId="0" fontId="42" fillId="0" borderId="0" xfId="0" applyNumberFormat="1" applyFont="1" applyAlignment="1">
      <alignment horizontal="justify" vertical="top" wrapText="1"/>
    </xf>
    <xf numFmtId="0" fontId="43" fillId="0" borderId="0" xfId="0" applyFont="1" applyFill="1" applyBorder="1"/>
    <xf numFmtId="0" fontId="27" fillId="0" borderId="0" xfId="0" applyFont="1" applyFill="1" applyBorder="1"/>
    <xf numFmtId="0" fontId="30" fillId="0" borderId="11" xfId="9" applyFont="1" applyFill="1" applyBorder="1"/>
    <xf numFmtId="0" fontId="30" fillId="0" borderId="12" xfId="9" applyNumberFormat="1" applyFont="1" applyFill="1" applyBorder="1"/>
    <xf numFmtId="4" fontId="30" fillId="0" borderId="12" xfId="9" applyNumberFormat="1" applyFont="1" applyFill="1" applyBorder="1" applyAlignment="1"/>
    <xf numFmtId="4" fontId="30" fillId="0" borderId="12" xfId="9" applyNumberFormat="1" applyFont="1" applyFill="1" applyBorder="1" applyAlignment="1">
      <alignment horizontal="right"/>
    </xf>
    <xf numFmtId="4" fontId="30" fillId="0" borderId="12" xfId="9" applyNumberFormat="1" applyFont="1" applyFill="1" applyBorder="1"/>
    <xf numFmtId="0" fontId="30" fillId="0" borderId="13" xfId="9" applyFont="1" applyFill="1" applyBorder="1"/>
    <xf numFmtId="0" fontId="30" fillId="0" borderId="0" xfId="9" applyNumberFormat="1" applyFont="1" applyFill="1" applyBorder="1"/>
    <xf numFmtId="4" fontId="30" fillId="0" borderId="0" xfId="9" applyNumberFormat="1" applyFont="1" applyFill="1" applyBorder="1" applyAlignment="1"/>
    <xf numFmtId="4" fontId="30" fillId="0" borderId="0" xfId="9" applyNumberFormat="1" applyFont="1" applyFill="1" applyBorder="1" applyAlignment="1">
      <alignment horizontal="right"/>
    </xf>
    <xf numFmtId="4" fontId="30" fillId="0" borderId="0" xfId="9" applyNumberFormat="1" applyFont="1" applyFill="1" applyBorder="1"/>
    <xf numFmtId="0" fontId="30" fillId="0" borderId="15" xfId="9" applyFont="1" applyFill="1" applyBorder="1"/>
    <xf numFmtId="0" fontId="44" fillId="0" borderId="2" xfId="9" applyNumberFormat="1" applyFont="1" applyFill="1" applyBorder="1"/>
    <xf numFmtId="4" fontId="44" fillId="0" borderId="2" xfId="9" applyNumberFormat="1" applyFont="1" applyFill="1" applyBorder="1" applyAlignment="1"/>
    <xf numFmtId="4" fontId="44" fillId="0" borderId="2" xfId="9" applyNumberFormat="1" applyFont="1" applyFill="1" applyBorder="1" applyAlignment="1">
      <alignment horizontal="right"/>
    </xf>
    <xf numFmtId="4" fontId="44" fillId="0" borderId="2" xfId="9" applyNumberFormat="1" applyFont="1" applyFill="1" applyBorder="1"/>
    <xf numFmtId="0" fontId="47" fillId="0" borderId="0" xfId="0" applyFont="1"/>
    <xf numFmtId="0" fontId="48" fillId="0" borderId="0" xfId="0" applyFont="1" applyAlignment="1">
      <alignment vertical="top" wrapText="1"/>
    </xf>
    <xf numFmtId="0" fontId="48" fillId="0" borderId="0" xfId="0" applyFont="1" applyAlignment="1">
      <alignment vertical="center" wrapText="1"/>
    </xf>
    <xf numFmtId="0" fontId="3" fillId="0" borderId="0" xfId="0" applyNumberFormat="1" applyFont="1" applyFill="1" applyBorder="1"/>
    <xf numFmtId="0" fontId="4" fillId="0" borderId="0" xfId="0" applyNumberFormat="1" applyFont="1" applyAlignment="1">
      <alignment horizontal="justify" vertical="top" wrapText="1"/>
    </xf>
    <xf numFmtId="0" fontId="8" fillId="0" borderId="0" xfId="14" applyNumberFormat="1" applyFont="1" applyFill="1" applyAlignment="1" applyProtection="1">
      <alignment horizontal="justify" vertical="top" wrapText="1"/>
      <protection locked="0"/>
    </xf>
    <xf numFmtId="0" fontId="38" fillId="0" borderId="0" xfId="0" applyNumberFormat="1" applyFont="1" applyFill="1" applyBorder="1" applyAlignment="1">
      <alignment horizontal="left" vertical="top" wrapText="1"/>
    </xf>
    <xf numFmtId="49" fontId="8" fillId="0" borderId="0" xfId="0" applyNumberFormat="1" applyFont="1" applyBorder="1" applyAlignment="1">
      <alignment horizontal="justify" vertical="top" wrapText="1"/>
    </xf>
    <xf numFmtId="0" fontId="11" fillId="0" borderId="0" xfId="0" applyNumberFormat="1" applyFont="1" applyAlignment="1">
      <alignment vertical="top"/>
    </xf>
    <xf numFmtId="0" fontId="11" fillId="0" borderId="0" xfId="0" applyNumberFormat="1" applyFont="1" applyAlignment="1">
      <alignment horizontal="justify" wrapText="1"/>
    </xf>
    <xf numFmtId="49" fontId="11" fillId="0" borderId="0" xfId="0" applyNumberFormat="1" applyFont="1" applyAlignment="1">
      <alignment horizontal="right"/>
    </xf>
    <xf numFmtId="0" fontId="113" fillId="0" borderId="0" xfId="0" applyFont="1" applyAlignment="1"/>
    <xf numFmtId="0" fontId="30" fillId="0" borderId="0" xfId="10" applyFont="1" applyFill="1"/>
    <xf numFmtId="49" fontId="11" fillId="0" borderId="0" xfId="0" applyNumberFormat="1" applyFont="1" applyAlignment="1">
      <alignment horizontal="left"/>
    </xf>
    <xf numFmtId="0" fontId="11" fillId="0" borderId="0" xfId="0" applyFont="1" applyAlignment="1">
      <alignment horizontal="right" vertical="top"/>
    </xf>
    <xf numFmtId="4" fontId="11" fillId="0" borderId="0" xfId="0" applyNumberFormat="1" applyFont="1" applyAlignment="1">
      <alignment horizontal="right" vertical="top"/>
    </xf>
    <xf numFmtId="167" fontId="11" fillId="0" borderId="0" xfId="0" applyNumberFormat="1" applyFont="1" applyAlignment="1">
      <alignment horizontal="right" vertical="top"/>
    </xf>
    <xf numFmtId="0" fontId="8" fillId="0" borderId="0" xfId="0" applyNumberFormat="1" applyFont="1" applyBorder="1" applyAlignment="1">
      <alignment horizontal="justify" vertical="center" wrapText="1"/>
    </xf>
    <xf numFmtId="0" fontId="30" fillId="0" borderId="0" xfId="0" applyNumberFormat="1" applyFont="1" applyBorder="1" applyAlignment="1">
      <alignment horizontal="justify" vertical="top" wrapText="1"/>
    </xf>
    <xf numFmtId="0" fontId="30" fillId="0" borderId="0" xfId="9" applyFont="1" applyFill="1" applyBorder="1"/>
    <xf numFmtId="0" fontId="44" fillId="0" borderId="0" xfId="9" applyNumberFormat="1" applyFont="1" applyFill="1" applyBorder="1"/>
    <xf numFmtId="4" fontId="44" fillId="0" borderId="0" xfId="9" applyNumberFormat="1" applyFont="1" applyFill="1" applyBorder="1" applyAlignment="1"/>
    <xf numFmtId="4" fontId="44" fillId="0" borderId="0" xfId="9" applyNumberFormat="1" applyFont="1" applyFill="1" applyBorder="1" applyAlignment="1">
      <alignment horizontal="right"/>
    </xf>
    <xf numFmtId="4" fontId="44" fillId="0" borderId="0" xfId="9" applyNumberFormat="1" applyFont="1" applyFill="1" applyBorder="1"/>
    <xf numFmtId="0" fontId="3" fillId="0" borderId="0" xfId="0" applyFont="1" applyFill="1" applyBorder="1" applyAlignment="1">
      <alignment horizontal="left" vertical="top"/>
    </xf>
    <xf numFmtId="4" fontId="11" fillId="0" borderId="0" xfId="0" applyNumberFormat="1" applyFont="1" applyFill="1" applyAlignment="1">
      <alignment horizontal="right" vertical="top"/>
    </xf>
    <xf numFmtId="0" fontId="11" fillId="0" borderId="0" xfId="0" applyFont="1" applyFill="1" applyAlignment="1">
      <alignment horizontal="right" vertical="top"/>
    </xf>
    <xf numFmtId="167" fontId="11" fillId="0" borderId="0" xfId="0" applyNumberFormat="1" applyFont="1" applyFill="1" applyAlignment="1">
      <alignment horizontal="right" vertical="top"/>
    </xf>
    <xf numFmtId="4" fontId="8" fillId="0" borderId="0" xfId="0" applyNumberFormat="1" applyFont="1" applyAlignment="1">
      <alignment horizontal="right" vertical="top"/>
    </xf>
    <xf numFmtId="4" fontId="11" fillId="0" borderId="0" xfId="0" applyNumberFormat="1" applyFont="1"/>
    <xf numFmtId="0" fontId="53" fillId="0" borderId="0" xfId="0" applyFont="1" applyAlignment="1">
      <alignment horizontal="right" vertical="top"/>
    </xf>
    <xf numFmtId="4" fontId="53" fillId="0" borderId="0" xfId="0" applyNumberFormat="1" applyFont="1" applyAlignment="1">
      <alignment horizontal="right" vertical="top"/>
    </xf>
    <xf numFmtId="0" fontId="24" fillId="0" borderId="0" xfId="0" applyNumberFormat="1" applyFont="1" applyAlignment="1">
      <alignment horizontal="justify" vertical="top" wrapText="1"/>
    </xf>
    <xf numFmtId="0" fontId="6" fillId="0" borderId="3" xfId="0" applyFont="1" applyBorder="1" applyAlignment="1">
      <alignment vertical="top"/>
    </xf>
    <xf numFmtId="0" fontId="8" fillId="0" borderId="0" xfId="0" applyNumberFormat="1" applyFont="1" applyBorder="1" applyAlignment="1">
      <alignment horizontal="left" vertical="center" wrapText="1"/>
    </xf>
    <xf numFmtId="0" fontId="55" fillId="0" borderId="0" xfId="0" applyFont="1"/>
    <xf numFmtId="0" fontId="4" fillId="0" borderId="14" xfId="0" applyFont="1" applyBorder="1"/>
    <xf numFmtId="0" fontId="4" fillId="0" borderId="4" xfId="0" applyFont="1" applyBorder="1" applyAlignment="1">
      <alignment wrapText="1"/>
    </xf>
    <xf numFmtId="0" fontId="0" fillId="0" borderId="0" xfId="0" applyBorder="1" applyAlignment="1">
      <alignment horizontal="justify" vertical="top" wrapText="1"/>
    </xf>
    <xf numFmtId="0" fontId="19" fillId="0" borderId="0" xfId="9" applyFont="1" applyFill="1" applyBorder="1" applyAlignment="1">
      <alignment horizontal="justify" vertical="top" wrapText="1"/>
    </xf>
    <xf numFmtId="0" fontId="0" fillId="0" borderId="0" xfId="0" applyNumberFormat="1" applyBorder="1" applyAlignment="1">
      <alignment horizontal="justify" vertical="top" wrapText="1"/>
    </xf>
    <xf numFmtId="0" fontId="8" fillId="0" borderId="0" xfId="1" applyNumberFormat="1" applyFont="1" applyAlignment="1">
      <alignment horizontal="left" vertical="top" wrapText="1"/>
    </xf>
    <xf numFmtId="49" fontId="4" fillId="0" borderId="0" xfId="0" applyNumberFormat="1" applyFont="1" applyAlignment="1">
      <alignment horizontal="left" vertical="top"/>
    </xf>
    <xf numFmtId="0" fontId="4" fillId="0" borderId="0" xfId="0" applyFont="1" applyAlignment="1">
      <alignment horizontal="right" vertical="top"/>
    </xf>
    <xf numFmtId="4" fontId="4" fillId="0" borderId="0" xfId="0" applyNumberFormat="1" applyFont="1" applyAlignment="1">
      <alignment horizontal="right" vertical="top"/>
    </xf>
    <xf numFmtId="167" fontId="4" fillId="0" borderId="0" xfId="0" applyNumberFormat="1" applyFont="1" applyAlignment="1">
      <alignment horizontal="right" vertical="top"/>
    </xf>
    <xf numFmtId="0" fontId="19" fillId="0" borderId="0" xfId="0" applyFont="1" applyFill="1" applyBorder="1"/>
    <xf numFmtId="4" fontId="19" fillId="3" borderId="12" xfId="9" applyNumberFormat="1" applyFont="1" applyFill="1" applyBorder="1" applyAlignment="1">
      <alignment vertical="top"/>
    </xf>
    <xf numFmtId="4" fontId="19" fillId="3" borderId="12" xfId="9" applyNumberFormat="1" applyFont="1" applyFill="1" applyBorder="1" applyAlignment="1">
      <alignment horizontal="right" vertical="top"/>
    </xf>
    <xf numFmtId="0" fontId="6" fillId="2" borderId="1" xfId="0" applyFont="1" applyFill="1" applyBorder="1" applyAlignment="1">
      <alignment horizontal="center" vertical="top"/>
    </xf>
    <xf numFmtId="0" fontId="6" fillId="8" borderId="19" xfId="0" applyFont="1" applyFill="1" applyBorder="1" applyAlignment="1">
      <alignment horizontal="right" vertical="top"/>
    </xf>
    <xf numFmtId="4" fontId="6" fillId="8" borderId="19" xfId="0" applyNumberFormat="1" applyFont="1" applyFill="1" applyBorder="1" applyAlignment="1">
      <alignment horizontal="right" vertical="top"/>
    </xf>
    <xf numFmtId="167" fontId="6" fillId="8" borderId="19" xfId="0" applyNumberFormat="1" applyFont="1" applyFill="1" applyBorder="1" applyAlignment="1">
      <alignment horizontal="right" vertical="top"/>
    </xf>
    <xf numFmtId="4" fontId="19" fillId="3" borderId="3" xfId="9" applyNumberFormat="1" applyFont="1" applyFill="1" applyBorder="1" applyAlignment="1">
      <alignment vertical="top"/>
    </xf>
    <xf numFmtId="4" fontId="19" fillId="3" borderId="3" xfId="9" applyNumberFormat="1" applyFont="1" applyFill="1" applyBorder="1" applyAlignment="1">
      <alignment horizontal="right" vertical="top"/>
    </xf>
    <xf numFmtId="0" fontId="11" fillId="0" borderId="0" xfId="0" applyFont="1" applyAlignment="1">
      <alignment horizontal="left" vertical="top"/>
    </xf>
    <xf numFmtId="4" fontId="115" fillId="0" borderId="0" xfId="0" applyNumberFormat="1" applyFont="1" applyAlignment="1">
      <alignment horizontal="right" vertical="top"/>
    </xf>
    <xf numFmtId="4" fontId="115" fillId="0" borderId="0" xfId="0" applyNumberFormat="1" applyFont="1" applyAlignment="1">
      <alignment vertical="top"/>
    </xf>
    <xf numFmtId="0" fontId="6" fillId="0" borderId="0" xfId="0" applyFont="1" applyBorder="1" applyAlignment="1">
      <alignment horizontal="left" wrapText="1"/>
    </xf>
    <xf numFmtId="0" fontId="12" fillId="0" borderId="11" xfId="0" applyFont="1" applyBorder="1" applyAlignment="1"/>
    <xf numFmtId="0" fontId="27" fillId="0" borderId="15" xfId="0" applyFont="1" applyBorder="1" applyAlignment="1">
      <alignment vertical="top"/>
    </xf>
    <xf numFmtId="0" fontId="61" fillId="0" borderId="4" xfId="0" applyFont="1" applyBorder="1" applyAlignment="1"/>
    <xf numFmtId="0" fontId="6" fillId="0" borderId="3" xfId="0" applyNumberFormat="1" applyFont="1" applyBorder="1"/>
    <xf numFmtId="49" fontId="62" fillId="0" borderId="0" xfId="0" applyNumberFormat="1" applyFont="1" applyAlignment="1">
      <alignment vertical="top"/>
    </xf>
    <xf numFmtId="0" fontId="62" fillId="0" borderId="0" xfId="0" applyFont="1" applyAlignment="1">
      <alignment vertical="top"/>
    </xf>
    <xf numFmtId="169" fontId="4" fillId="2" borderId="1" xfId="0" applyNumberFormat="1" applyFont="1" applyFill="1" applyBorder="1"/>
    <xf numFmtId="169" fontId="4" fillId="0" borderId="0" xfId="0" applyNumberFormat="1" applyFont="1" applyFill="1" applyBorder="1"/>
    <xf numFmtId="169" fontId="4" fillId="0" borderId="0" xfId="0" applyNumberFormat="1" applyFont="1"/>
    <xf numFmtId="169" fontId="6" fillId="2" borderId="1" xfId="0" applyNumberFormat="1" applyFont="1" applyFill="1" applyBorder="1" applyAlignment="1">
      <alignment horizontal="center"/>
    </xf>
    <xf numFmtId="169" fontId="11" fillId="0" borderId="0" xfId="0" applyNumberFormat="1" applyFont="1" applyAlignment="1">
      <alignment horizontal="right" vertical="top"/>
    </xf>
    <xf numFmtId="169" fontId="53" fillId="0" borderId="0" xfId="0" applyNumberFormat="1" applyFont="1" applyAlignment="1">
      <alignment horizontal="right" vertical="top"/>
    </xf>
    <xf numFmtId="169" fontId="4" fillId="0" borderId="0" xfId="0" applyNumberFormat="1" applyFont="1" applyAlignment="1">
      <alignment horizontal="right"/>
    </xf>
    <xf numFmtId="169" fontId="6" fillId="8" borderId="19" xfId="0" applyNumberFormat="1" applyFont="1" applyFill="1" applyBorder="1" applyAlignment="1">
      <alignment horizontal="right"/>
    </xf>
    <xf numFmtId="169" fontId="4" fillId="0" borderId="17" xfId="0" applyNumberFormat="1" applyFont="1" applyBorder="1"/>
    <xf numFmtId="169" fontId="4" fillId="0" borderId="16" xfId="0" applyNumberFormat="1" applyFont="1" applyBorder="1"/>
    <xf numFmtId="169" fontId="4" fillId="0" borderId="0" xfId="0" applyNumberFormat="1" applyFont="1" applyBorder="1"/>
    <xf numFmtId="169" fontId="4" fillId="0" borderId="18" xfId="0" applyNumberFormat="1" applyFont="1" applyBorder="1"/>
    <xf numFmtId="169" fontId="11" fillId="0" borderId="0" xfId="0" applyNumberFormat="1" applyFont="1" applyAlignment="1">
      <alignment horizontal="right"/>
    </xf>
    <xf numFmtId="169" fontId="19" fillId="3" borderId="18" xfId="9" applyNumberFormat="1" applyFont="1" applyFill="1" applyBorder="1"/>
    <xf numFmtId="169" fontId="11" fillId="0" borderId="0" xfId="0" applyNumberFormat="1" applyFont="1" applyAlignment="1"/>
    <xf numFmtId="169" fontId="11" fillId="0" borderId="0" xfId="0" applyNumberFormat="1" applyFont="1"/>
    <xf numFmtId="169" fontId="5" fillId="0" borderId="0" xfId="0" applyNumberFormat="1" applyFont="1" applyBorder="1" applyAlignment="1">
      <alignment horizontal="right"/>
    </xf>
    <xf numFmtId="169" fontId="19" fillId="0" borderId="0" xfId="9" applyNumberFormat="1" applyFont="1" applyFill="1" applyBorder="1"/>
    <xf numFmtId="169" fontId="11" fillId="0" borderId="0" xfId="0" applyNumberFormat="1" applyFont="1" applyAlignment="1">
      <alignment vertical="top"/>
    </xf>
    <xf numFmtId="169" fontId="30" fillId="0" borderId="17" xfId="9" applyNumberFormat="1" applyFont="1" applyFill="1" applyBorder="1"/>
    <xf numFmtId="169" fontId="30" fillId="0" borderId="14" xfId="9" applyNumberFormat="1" applyFont="1" applyFill="1" applyBorder="1"/>
    <xf numFmtId="169" fontId="44" fillId="0" borderId="16" xfId="9" applyNumberFormat="1" applyFont="1" applyFill="1" applyBorder="1"/>
    <xf numFmtId="169" fontId="44" fillId="0" borderId="0" xfId="9" applyNumberFormat="1" applyFont="1" applyFill="1" applyBorder="1"/>
    <xf numFmtId="169" fontId="5" fillId="0" borderId="0" xfId="0" applyNumberFormat="1" applyFont="1" applyFill="1" applyBorder="1" applyAlignment="1">
      <alignment horizontal="center"/>
    </xf>
    <xf numFmtId="169" fontId="4" fillId="0" borderId="0" xfId="0" applyNumberFormat="1" applyFont="1" applyAlignment="1">
      <alignment vertical="top"/>
    </xf>
    <xf numFmtId="169" fontId="19" fillId="3" borderId="17" xfId="9" applyNumberFormat="1" applyFont="1" applyFill="1" applyBorder="1"/>
    <xf numFmtId="169" fontId="0" fillId="0" borderId="0" xfId="0" applyNumberFormat="1" applyBorder="1" applyAlignment="1">
      <alignment horizontal="justify" vertical="top" wrapText="1"/>
    </xf>
    <xf numFmtId="169" fontId="4" fillId="0" borderId="0" xfId="0" applyNumberFormat="1" applyFont="1" applyAlignment="1">
      <alignment horizontal="right" vertical="top"/>
    </xf>
    <xf numFmtId="169" fontId="7" fillId="2" borderId="1" xfId="0" applyNumberFormat="1" applyFont="1" applyFill="1" applyBorder="1"/>
    <xf numFmtId="169" fontId="0" fillId="0" borderId="0" xfId="0" applyNumberFormat="1" applyBorder="1" applyAlignment="1">
      <alignment vertical="top"/>
    </xf>
    <xf numFmtId="169" fontId="38" fillId="0" borderId="0" xfId="0" applyNumberFormat="1" applyFont="1" applyFill="1" applyBorder="1" applyAlignment="1">
      <alignment horizontal="left" vertical="top" wrapText="1"/>
    </xf>
    <xf numFmtId="169" fontId="19" fillId="3" borderId="17" xfId="9" applyNumberFormat="1" applyFont="1" applyFill="1" applyBorder="1" applyAlignment="1">
      <alignment vertical="top"/>
    </xf>
    <xf numFmtId="169" fontId="6" fillId="2" borderId="1" xfId="0" applyNumberFormat="1" applyFont="1" applyFill="1" applyBorder="1" applyAlignment="1">
      <alignment horizontal="center" vertical="top"/>
    </xf>
    <xf numFmtId="169" fontId="6" fillId="8" borderId="19" xfId="0" applyNumberFormat="1" applyFont="1" applyFill="1" applyBorder="1" applyAlignment="1">
      <alignment horizontal="right" vertical="top"/>
    </xf>
    <xf numFmtId="169" fontId="19" fillId="3" borderId="18" xfId="9" applyNumberFormat="1" applyFont="1" applyFill="1" applyBorder="1" applyAlignment="1">
      <alignment vertical="top"/>
    </xf>
    <xf numFmtId="170" fontId="4" fillId="0" borderId="17" xfId="0" applyNumberFormat="1" applyFont="1" applyBorder="1"/>
    <xf numFmtId="170" fontId="4" fillId="0" borderId="14" xfId="0" applyNumberFormat="1" applyFont="1" applyBorder="1"/>
    <xf numFmtId="170" fontId="4" fillId="0" borderId="16" xfId="0" applyNumberFormat="1" applyFont="1" applyBorder="1"/>
    <xf numFmtId="170" fontId="4" fillId="0" borderId="0" xfId="0" applyNumberFormat="1" applyFont="1"/>
    <xf numFmtId="170" fontId="4" fillId="0" borderId="18" xfId="0" applyNumberFormat="1" applyFont="1" applyBorder="1"/>
    <xf numFmtId="170" fontId="4" fillId="7" borderId="18" xfId="0" applyNumberFormat="1" applyFont="1" applyFill="1" applyBorder="1"/>
    <xf numFmtId="170" fontId="4" fillId="0" borderId="0" xfId="0" applyNumberFormat="1" applyFont="1" applyBorder="1"/>
    <xf numFmtId="170" fontId="6" fillId="7" borderId="18" xfId="0" applyNumberFormat="1" applyFont="1" applyFill="1" applyBorder="1"/>
    <xf numFmtId="170" fontId="14" fillId="0" borderId="20" xfId="0" applyNumberFormat="1" applyFont="1" applyBorder="1"/>
    <xf numFmtId="170" fontId="6" fillId="0" borderId="21" xfId="0" applyNumberFormat="1" applyFont="1" applyBorder="1"/>
    <xf numFmtId="170" fontId="13" fillId="0" borderId="22" xfId="0" applyNumberFormat="1" applyFont="1" applyBorder="1"/>
    <xf numFmtId="170" fontId="13" fillId="0" borderId="0" xfId="0" applyNumberFormat="1" applyFont="1" applyBorder="1"/>
    <xf numFmtId="170" fontId="15" fillId="7" borderId="23" xfId="0" applyNumberFormat="1" applyFont="1" applyFill="1" applyBorder="1" applyAlignment="1">
      <alignment vertical="center"/>
    </xf>
    <xf numFmtId="17" fontId="6" fillId="0" borderId="3" xfId="0" applyNumberFormat="1" applyFont="1" applyBorder="1" applyAlignment="1">
      <alignment horizontal="left"/>
    </xf>
    <xf numFmtId="0" fontId="51" fillId="0" borderId="0" xfId="0" applyNumberFormat="1" applyFont="1" applyBorder="1" applyAlignment="1">
      <alignment horizontal="justify" vertical="top" wrapText="1"/>
    </xf>
    <xf numFmtId="0" fontId="64" fillId="0" borderId="0" xfId="0" applyNumberFormat="1" applyFont="1"/>
    <xf numFmtId="49" fontId="11" fillId="0" borderId="2" xfId="0" applyNumberFormat="1" applyFont="1" applyBorder="1" applyAlignment="1">
      <alignment vertical="top"/>
    </xf>
    <xf numFmtId="0" fontId="8" fillId="0" borderId="2" xfId="0" applyNumberFormat="1" applyFont="1" applyBorder="1" applyAlignment="1">
      <alignment horizontal="justify" vertical="top" wrapText="1"/>
    </xf>
    <xf numFmtId="0" fontId="11" fillId="0" borderId="2" xfId="0" applyFont="1" applyBorder="1" applyAlignment="1">
      <alignment horizontal="right" vertical="top"/>
    </xf>
    <xf numFmtId="4" fontId="11" fillId="0" borderId="2" xfId="0" applyNumberFormat="1" applyFont="1" applyBorder="1" applyAlignment="1">
      <alignment horizontal="right" vertical="top"/>
    </xf>
    <xf numFmtId="169" fontId="11" fillId="0" borderId="2" xfId="0" applyNumberFormat="1" applyFont="1" applyBorder="1" applyAlignment="1">
      <alignment horizontal="right" vertical="top"/>
    </xf>
    <xf numFmtId="0" fontId="65" fillId="0" borderId="0" xfId="0" applyNumberFormat="1" applyFont="1" applyAlignment="1">
      <alignment horizontal="justify" vertical="top" wrapText="1"/>
    </xf>
    <xf numFmtId="4" fontId="116" fillId="0" borderId="0" xfId="3" applyNumberFormat="1" applyFont="1" applyAlignment="1">
      <alignment vertical="top"/>
    </xf>
    <xf numFmtId="0" fontId="117" fillId="9" borderId="0" xfId="0" applyNumberFormat="1" applyFont="1" applyFill="1" applyAlignment="1">
      <alignment vertical="top"/>
    </xf>
    <xf numFmtId="0" fontId="117" fillId="0" borderId="0" xfId="0" applyNumberFormat="1" applyFont="1" applyFill="1" applyAlignment="1">
      <alignment vertical="top"/>
    </xf>
    <xf numFmtId="0" fontId="118" fillId="0" borderId="0" xfId="0" applyNumberFormat="1" applyFont="1" applyBorder="1" applyAlignment="1">
      <alignment horizontal="left" vertical="top" wrapText="1"/>
    </xf>
    <xf numFmtId="0" fontId="114" fillId="0" borderId="0" xfId="0" applyNumberFormat="1" applyFont="1"/>
    <xf numFmtId="0" fontId="114" fillId="0" borderId="0" xfId="0" applyNumberFormat="1" applyFont="1" applyBorder="1" applyAlignment="1">
      <alignment horizontal="justify" vertical="top" wrapText="1"/>
    </xf>
    <xf numFmtId="0" fontId="60" fillId="3" borderId="11" xfId="9" applyFont="1" applyFill="1" applyBorder="1"/>
    <xf numFmtId="0" fontId="68" fillId="3" borderId="12" xfId="9" applyNumberFormat="1" applyFont="1" applyFill="1" applyBorder="1"/>
    <xf numFmtId="4" fontId="68" fillId="3" borderId="12" xfId="9" applyNumberFormat="1" applyFont="1" applyFill="1" applyBorder="1" applyAlignment="1"/>
    <xf numFmtId="4" fontId="68" fillId="3" borderId="12" xfId="9" applyNumberFormat="1" applyFont="1" applyFill="1" applyBorder="1" applyAlignment="1">
      <alignment horizontal="right"/>
    </xf>
    <xf numFmtId="4" fontId="68" fillId="3" borderId="12" xfId="9" applyNumberFormat="1" applyFont="1" applyFill="1" applyBorder="1"/>
    <xf numFmtId="169" fontId="68" fillId="3" borderId="17" xfId="9" applyNumberFormat="1" applyFont="1" applyFill="1" applyBorder="1"/>
    <xf numFmtId="0" fontId="23" fillId="0" borderId="24" xfId="0" applyFont="1" applyBorder="1"/>
    <xf numFmtId="49" fontId="66" fillId="0" borderId="0" xfId="0" applyNumberFormat="1" applyFont="1" applyAlignment="1">
      <alignment vertical="top"/>
    </xf>
    <xf numFmtId="49" fontId="8" fillId="0" borderId="0" xfId="0" applyNumberFormat="1" applyFont="1" applyAlignment="1">
      <alignment vertical="top"/>
    </xf>
    <xf numFmtId="49" fontId="8" fillId="10" borderId="0" xfId="0" applyNumberFormat="1" applyFont="1" applyFill="1" applyBorder="1" applyAlignment="1">
      <alignment horizontal="justify" vertical="top" wrapText="1"/>
    </xf>
    <xf numFmtId="4" fontId="115" fillId="10" borderId="0" xfId="0" applyNumberFormat="1" applyFont="1" applyFill="1" applyAlignment="1">
      <alignment vertical="top"/>
    </xf>
    <xf numFmtId="0" fontId="8" fillId="10" borderId="0" xfId="0" applyNumberFormat="1" applyFont="1" applyFill="1" applyBorder="1" applyAlignment="1">
      <alignment horizontal="justify" vertical="top" wrapText="1"/>
    </xf>
    <xf numFmtId="4" fontId="116" fillId="10" borderId="0" xfId="0" applyNumberFormat="1" applyFont="1" applyFill="1" applyAlignment="1">
      <alignment vertical="top" wrapText="1"/>
    </xf>
    <xf numFmtId="4" fontId="115" fillId="10" borderId="0" xfId="0" applyNumberFormat="1" applyFont="1" applyFill="1" applyAlignment="1">
      <alignment vertical="top" wrapText="1"/>
    </xf>
    <xf numFmtId="0" fontId="51" fillId="10" borderId="0" xfId="0" applyNumberFormat="1" applyFont="1" applyFill="1" applyBorder="1" applyAlignment="1">
      <alignment horizontal="justify" vertical="top" wrapText="1"/>
    </xf>
    <xf numFmtId="0" fontId="6" fillId="10" borderId="0" xfId="0" applyNumberFormat="1" applyFont="1" applyFill="1"/>
    <xf numFmtId="0" fontId="2" fillId="10" borderId="0" xfId="0" applyNumberFormat="1" applyFont="1" applyFill="1" applyBorder="1" applyAlignment="1">
      <alignment horizontal="justify" vertical="top" wrapText="1"/>
    </xf>
    <xf numFmtId="0" fontId="42" fillId="10" borderId="0" xfId="0" applyNumberFormat="1" applyFont="1" applyFill="1" applyAlignment="1">
      <alignment horizontal="justify" vertical="top" wrapText="1"/>
    </xf>
    <xf numFmtId="0" fontId="11" fillId="10" borderId="0" xfId="0" applyNumberFormat="1" applyFont="1" applyFill="1" applyAlignment="1">
      <alignment horizontal="justify" wrapText="1"/>
    </xf>
    <xf numFmtId="0" fontId="70" fillId="0" borderId="0" xfId="0" applyNumberFormat="1" applyFont="1" applyFill="1" applyAlignment="1">
      <alignment vertical="top"/>
    </xf>
    <xf numFmtId="0" fontId="71" fillId="0" borderId="0" xfId="5" applyFont="1" applyProtection="1">
      <protection locked="0"/>
    </xf>
    <xf numFmtId="168" fontId="71" fillId="0" borderId="0" xfId="5" applyNumberFormat="1" applyFont="1" applyAlignment="1" applyProtection="1">
      <alignment horizontal="center"/>
      <protection locked="0"/>
    </xf>
    <xf numFmtId="168" fontId="119" fillId="0" borderId="0" xfId="5" applyNumberFormat="1" applyFont="1" applyAlignment="1" applyProtection="1">
      <alignment horizontal="center"/>
      <protection locked="0"/>
    </xf>
    <xf numFmtId="0" fontId="71" fillId="0" borderId="0" xfId="5" applyFont="1" applyAlignment="1" applyProtection="1">
      <alignment horizontal="center"/>
      <protection locked="0"/>
    </xf>
    <xf numFmtId="0" fontId="71" fillId="0" borderId="0" xfId="5" applyFont="1" applyAlignment="1" applyProtection="1">
      <alignment horizontal="center" vertical="top"/>
      <protection locked="0"/>
    </xf>
    <xf numFmtId="168" fontId="72" fillId="0" borderId="2" xfId="5" applyNumberFormat="1" applyFont="1" applyBorder="1" applyAlignment="1">
      <alignment horizontal="center" wrapText="1"/>
    </xf>
    <xf numFmtId="168" fontId="72" fillId="0" borderId="2" xfId="5" applyNumberFormat="1" applyFont="1" applyBorder="1" applyAlignment="1" applyProtection="1">
      <alignment wrapText="1"/>
      <protection locked="0"/>
    </xf>
    <xf numFmtId="4" fontId="72" fillId="0" borderId="2" xfId="5" applyNumberFormat="1" applyFont="1" applyBorder="1" applyAlignment="1">
      <alignment horizontal="right" wrapText="1"/>
    </xf>
    <xf numFmtId="0" fontId="72" fillId="0" borderId="2" xfId="5" applyFont="1" applyBorder="1" applyAlignment="1">
      <alignment horizontal="justify" vertical="center" wrapText="1"/>
    </xf>
    <xf numFmtId="49" fontId="72" fillId="0" borderId="2" xfId="5" applyNumberFormat="1" applyFont="1" applyBorder="1" applyAlignment="1">
      <alignment horizontal="center" vertical="top" wrapText="1"/>
    </xf>
    <xf numFmtId="168" fontId="119" fillId="0" borderId="0" xfId="5" applyNumberFormat="1" applyFont="1" applyAlignment="1" applyProtection="1">
      <alignment horizontal="center" wrapText="1"/>
      <protection locked="0"/>
    </xf>
    <xf numFmtId="4" fontId="71" fillId="0" borderId="0" xfId="5" applyNumberFormat="1" applyFont="1" applyAlignment="1">
      <alignment horizontal="right" wrapText="1"/>
    </xf>
    <xf numFmtId="0" fontId="71" fillId="0" borderId="0" xfId="5" applyFont="1" applyAlignment="1">
      <alignment horizontal="justify" vertical="center" wrapText="1"/>
    </xf>
    <xf numFmtId="49" fontId="71" fillId="0" borderId="0" xfId="5" applyNumberFormat="1" applyFont="1" applyAlignment="1">
      <alignment horizontal="center" vertical="top" wrapText="1"/>
    </xf>
    <xf numFmtId="168" fontId="71" fillId="0" borderId="0" xfId="5" applyNumberFormat="1" applyFont="1" applyAlignment="1">
      <alignment horizontal="center"/>
    </xf>
    <xf numFmtId="0" fontId="71" fillId="0" borderId="0" xfId="5" applyFont="1" applyAlignment="1">
      <alignment horizontal="center"/>
    </xf>
    <xf numFmtId="0" fontId="71" fillId="0" borderId="0" xfId="5" applyFont="1" applyAlignment="1">
      <alignment horizontal="justify" vertical="top" wrapText="1"/>
    </xf>
    <xf numFmtId="4" fontId="71" fillId="0" borderId="0" xfId="5" applyNumberFormat="1" applyFont="1" applyAlignment="1">
      <alignment horizontal="center"/>
    </xf>
    <xf numFmtId="49" fontId="72" fillId="0" borderId="0" xfId="20" applyNumberFormat="1" applyFont="1" applyAlignment="1">
      <alignment horizontal="center" vertical="top"/>
    </xf>
    <xf numFmtId="168" fontId="71" fillId="0" borderId="0" xfId="5" applyNumberFormat="1" applyFont="1"/>
    <xf numFmtId="0" fontId="72" fillId="0" borderId="0" xfId="20" applyFont="1" applyAlignment="1">
      <alignment horizontal="left" vertical="top" wrapText="1"/>
    </xf>
    <xf numFmtId="49" fontId="72" fillId="0" borderId="0" xfId="5" applyNumberFormat="1" applyFont="1" applyAlignment="1">
      <alignment horizontal="center" vertical="top"/>
    </xf>
    <xf numFmtId="168" fontId="73" fillId="0" borderId="0" xfId="5" applyNumberFormat="1" applyFont="1" applyAlignment="1" applyProtection="1">
      <alignment horizontal="center" vertical="center" wrapText="1"/>
      <protection locked="0"/>
    </xf>
    <xf numFmtId="168" fontId="120" fillId="0" borderId="0" xfId="5" applyNumberFormat="1" applyFont="1" applyAlignment="1" applyProtection="1">
      <alignment horizontal="center" vertical="center" wrapText="1"/>
      <protection locked="0"/>
    </xf>
    <xf numFmtId="171" fontId="73" fillId="0" borderId="0" xfId="5" applyNumberFormat="1" applyFont="1" applyAlignment="1" applyProtection="1">
      <alignment horizontal="center" vertical="center" wrapText="1"/>
      <protection locked="0"/>
    </xf>
    <xf numFmtId="4" fontId="72" fillId="0" borderId="0" xfId="5" applyNumberFormat="1" applyFont="1" applyAlignment="1">
      <alignment horizontal="right" vertical="center" wrapText="1"/>
    </xf>
    <xf numFmtId="0" fontId="72" fillId="0" borderId="0" xfId="5" applyFont="1" applyAlignment="1">
      <alignment horizontal="justify" vertical="center" wrapText="1"/>
    </xf>
    <xf numFmtId="49" fontId="72" fillId="0" borderId="0" xfId="5" applyNumberFormat="1" applyFont="1" applyAlignment="1">
      <alignment horizontal="center" vertical="center"/>
    </xf>
    <xf numFmtId="49" fontId="71" fillId="0" borderId="0" xfId="5" applyNumberFormat="1" applyFont="1" applyAlignment="1" applyProtection="1">
      <alignment horizontal="center" vertical="top"/>
      <protection locked="0"/>
    </xf>
    <xf numFmtId="168" fontId="72" fillId="0" borderId="25" xfId="5" applyNumberFormat="1" applyFont="1" applyBorder="1" applyAlignment="1" applyProtection="1">
      <alignment horizontal="center"/>
      <protection locked="0"/>
    </xf>
    <xf numFmtId="168" fontId="121" fillId="0" borderId="25" xfId="5" applyNumberFormat="1" applyFont="1" applyBorder="1" applyAlignment="1" applyProtection="1">
      <alignment horizontal="center"/>
      <protection locked="0"/>
    </xf>
    <xf numFmtId="4" fontId="71" fillId="0" borderId="25" xfId="5" applyNumberFormat="1" applyFont="1" applyBorder="1" applyAlignment="1" applyProtection="1">
      <alignment horizontal="center" vertical="top"/>
      <protection locked="0"/>
    </xf>
    <xf numFmtId="168" fontId="71" fillId="0" borderId="0" xfId="16" applyNumberFormat="1" applyFont="1" applyAlignment="1" applyProtection="1">
      <alignment horizontal="center" wrapText="1"/>
      <protection locked="0"/>
    </xf>
    <xf numFmtId="4" fontId="71" fillId="0" borderId="0" xfId="5" applyNumberFormat="1" applyFont="1" applyAlignment="1" applyProtection="1">
      <alignment horizontal="center"/>
      <protection locked="0"/>
    </xf>
    <xf numFmtId="0" fontId="71" fillId="0" borderId="0" xfId="5" applyFont="1" applyAlignment="1" applyProtection="1">
      <alignment vertical="top" wrapText="1"/>
      <protection locked="0"/>
    </xf>
    <xf numFmtId="4" fontId="71" fillId="0" borderId="0" xfId="16" applyNumberFormat="1" applyFont="1" applyAlignment="1">
      <alignment horizontal="center" wrapText="1"/>
    </xf>
    <xf numFmtId="0" fontId="71" fillId="0" borderId="0" xfId="16" applyFont="1" applyAlignment="1" applyProtection="1">
      <alignment horizontal="center" wrapText="1"/>
      <protection locked="0"/>
    </xf>
    <xf numFmtId="0" fontId="71" fillId="0" borderId="0" xfId="16" applyFont="1" applyAlignment="1" applyProtection="1">
      <alignment horizontal="justify" vertical="top" wrapText="1"/>
      <protection locked="0"/>
    </xf>
    <xf numFmtId="49" fontId="71" fillId="0" borderId="0" xfId="16" applyNumberFormat="1" applyFont="1" applyAlignment="1" applyProtection="1">
      <alignment horizontal="center" vertical="top" wrapText="1"/>
      <protection locked="0"/>
    </xf>
    <xf numFmtId="168" fontId="119" fillId="0" borderId="0" xfId="5" applyNumberFormat="1" applyFont="1" applyAlignment="1">
      <alignment horizontal="center"/>
    </xf>
    <xf numFmtId="0" fontId="71" fillId="0" borderId="0" xfId="5" applyFont="1" applyAlignment="1">
      <alignment horizontal="left" vertical="top" wrapText="1"/>
    </xf>
    <xf numFmtId="0" fontId="72" fillId="0" borderId="0" xfId="5" applyFont="1" applyAlignment="1" applyProtection="1">
      <alignment horizontal="left" vertical="top" wrapText="1"/>
      <protection locked="0"/>
    </xf>
    <xf numFmtId="49" fontId="72" fillId="0" borderId="0" xfId="5" applyNumberFormat="1" applyFont="1" applyAlignment="1" applyProtection="1">
      <alignment horizontal="center" vertical="top"/>
      <protection locked="0"/>
    </xf>
    <xf numFmtId="168" fontId="72" fillId="0" borderId="0" xfId="17" applyNumberFormat="1" applyFont="1" applyAlignment="1" applyProtection="1">
      <alignment horizontal="center" wrapText="1"/>
      <protection locked="0"/>
    </xf>
    <xf numFmtId="4" fontId="72" fillId="0" borderId="0" xfId="17" applyNumberFormat="1" applyFont="1" applyAlignment="1" applyProtection="1">
      <alignment horizontal="center" wrapText="1"/>
      <protection locked="0"/>
    </xf>
    <xf numFmtId="0" fontId="72" fillId="0" borderId="0" xfId="17" applyFont="1" applyAlignment="1" applyProtection="1">
      <alignment horizontal="center" wrapText="1"/>
      <protection locked="0"/>
    </xf>
    <xf numFmtId="0" fontId="72" fillId="0" borderId="0" xfId="17" applyFont="1" applyAlignment="1" applyProtection="1">
      <alignment vertical="top" wrapText="1"/>
      <protection locked="0"/>
    </xf>
    <xf numFmtId="0" fontId="72" fillId="0" borderId="0" xfId="17" applyFont="1" applyAlignment="1" applyProtection="1">
      <alignment horizontal="center" vertical="top" wrapText="1"/>
      <protection locked="0"/>
    </xf>
    <xf numFmtId="168" fontId="72" fillId="0" borderId="25" xfId="17" applyNumberFormat="1" applyFont="1" applyBorder="1" applyAlignment="1" applyProtection="1">
      <alignment horizontal="center" wrapText="1"/>
      <protection locked="0"/>
    </xf>
    <xf numFmtId="4" fontId="72" fillId="0" borderId="25" xfId="17" applyNumberFormat="1" applyFont="1" applyBorder="1" applyAlignment="1" applyProtection="1">
      <alignment horizontal="center" wrapText="1"/>
      <protection locked="0"/>
    </xf>
    <xf numFmtId="0" fontId="72" fillId="0" borderId="25" xfId="17" applyFont="1" applyBorder="1" applyAlignment="1" applyProtection="1">
      <alignment horizontal="center" wrapText="1"/>
      <protection locked="0"/>
    </xf>
    <xf numFmtId="0" fontId="72" fillId="0" borderId="25" xfId="17" applyFont="1" applyBorder="1" applyAlignment="1" applyProtection="1">
      <alignment vertical="top" wrapText="1"/>
      <protection locked="0"/>
    </xf>
    <xf numFmtId="0" fontId="72" fillId="0" borderId="25" xfId="17" applyFont="1" applyBorder="1" applyAlignment="1" applyProtection="1">
      <alignment horizontal="center" vertical="top" wrapText="1"/>
      <protection locked="0"/>
    </xf>
    <xf numFmtId="0" fontId="71" fillId="0" borderId="0" xfId="17" applyFont="1" applyAlignment="1" applyProtection="1">
      <alignment horizontal="center"/>
      <protection locked="0"/>
    </xf>
    <xf numFmtId="0" fontId="71" fillId="0" borderId="0" xfId="17" applyFont="1" applyAlignment="1" applyProtection="1">
      <alignment vertical="top" wrapText="1"/>
      <protection locked="0"/>
    </xf>
    <xf numFmtId="49" fontId="71" fillId="0" borderId="0" xfId="17" applyNumberFormat="1" applyFont="1" applyAlignment="1" applyProtection="1">
      <alignment horizontal="center" vertical="top"/>
      <protection locked="0"/>
    </xf>
    <xf numFmtId="168" fontId="71" fillId="0" borderId="0" xfId="17" applyNumberFormat="1" applyFont="1" applyAlignment="1" applyProtection="1">
      <alignment horizontal="center"/>
      <protection locked="0"/>
    </xf>
    <xf numFmtId="168" fontId="122" fillId="0" borderId="0" xfId="17" applyNumberFormat="1" applyFont="1" applyAlignment="1" applyProtection="1">
      <alignment horizontal="center"/>
      <protection locked="0"/>
    </xf>
    <xf numFmtId="4" fontId="71" fillId="0" borderId="0" xfId="17" applyNumberFormat="1" applyFont="1" applyAlignment="1" applyProtection="1">
      <alignment horizontal="center"/>
      <protection locked="0"/>
    </xf>
    <xf numFmtId="168" fontId="71" fillId="0" borderId="0" xfId="17" applyNumberFormat="1" applyFont="1" applyAlignment="1" applyProtection="1">
      <alignment horizontal="center" wrapText="1"/>
      <protection locked="0"/>
    </xf>
    <xf numFmtId="168" fontId="122" fillId="0" borderId="0" xfId="17" applyNumberFormat="1" applyFont="1" applyAlignment="1" applyProtection="1">
      <alignment horizontal="center" wrapText="1"/>
      <protection locked="0"/>
    </xf>
    <xf numFmtId="4" fontId="71" fillId="0" borderId="0" xfId="17" applyNumberFormat="1" applyFont="1" applyAlignment="1" applyProtection="1">
      <alignment horizontal="center" wrapText="1"/>
      <protection locked="0"/>
    </xf>
    <xf numFmtId="0" fontId="71" fillId="0" borderId="0" xfId="17" applyFont="1" applyAlignment="1" applyProtection="1">
      <alignment horizontal="center" wrapText="1"/>
      <protection locked="0"/>
    </xf>
    <xf numFmtId="0" fontId="74" fillId="0" borderId="0" xfId="17" applyFont="1" applyAlignment="1" applyProtection="1">
      <alignment vertical="top" wrapText="1"/>
      <protection locked="0"/>
    </xf>
    <xf numFmtId="49" fontId="72" fillId="0" borderId="0" xfId="17" applyNumberFormat="1" applyFont="1" applyAlignment="1" applyProtection="1">
      <alignment horizontal="center" vertical="top" wrapText="1"/>
      <protection locked="0"/>
    </xf>
    <xf numFmtId="168" fontId="74" fillId="0" borderId="0" xfId="17" applyNumberFormat="1" applyFont="1" applyAlignment="1">
      <alignment wrapText="1"/>
    </xf>
    <xf numFmtId="0" fontId="74" fillId="0" borderId="0" xfId="17" applyFont="1" applyAlignment="1">
      <alignment wrapText="1"/>
    </xf>
    <xf numFmtId="0" fontId="74" fillId="0" borderId="0" xfId="17" applyFont="1" applyAlignment="1" applyProtection="1">
      <alignment horizontal="left" vertical="top" wrapText="1"/>
      <protection locked="0"/>
    </xf>
    <xf numFmtId="0" fontId="74" fillId="0" borderId="0" xfId="17" applyFont="1" applyAlignment="1" applyProtection="1">
      <alignment horizontal="center" vertical="top" wrapText="1"/>
      <protection locked="0"/>
    </xf>
    <xf numFmtId="168" fontId="123" fillId="0" borderId="0" xfId="4" applyNumberFormat="1" applyFont="1" applyBorder="1" applyAlignment="1">
      <alignment vertical="top" wrapText="1"/>
    </xf>
    <xf numFmtId="0" fontId="123" fillId="0" borderId="0" xfId="4" applyFont="1" applyBorder="1" applyAlignment="1">
      <alignment vertical="top" wrapText="1"/>
    </xf>
    <xf numFmtId="0" fontId="124" fillId="0" borderId="0" xfId="5" applyFont="1"/>
    <xf numFmtId="168" fontId="72" fillId="0" borderId="0" xfId="5" applyNumberFormat="1" applyFont="1" applyAlignment="1" applyProtection="1">
      <alignment horizontal="center"/>
      <protection locked="0"/>
    </xf>
    <xf numFmtId="168" fontId="121" fillId="0" borderId="0" xfId="5" applyNumberFormat="1" applyFont="1" applyAlignment="1" applyProtection="1">
      <alignment horizontal="center"/>
      <protection locked="0"/>
    </xf>
    <xf numFmtId="0" fontId="72" fillId="0" borderId="0" xfId="5" applyFont="1" applyAlignment="1" applyProtection="1">
      <alignment horizontal="left"/>
      <protection locked="0"/>
    </xf>
    <xf numFmtId="0" fontId="72" fillId="0" borderId="25" xfId="5" applyFont="1" applyBorder="1" applyAlignment="1" applyProtection="1">
      <alignment horizontal="left"/>
      <protection locked="0"/>
    </xf>
    <xf numFmtId="0" fontId="72" fillId="0" borderId="25" xfId="5" applyFont="1" applyBorder="1" applyAlignment="1" applyProtection="1">
      <alignment horizontal="left" vertical="top" wrapText="1"/>
      <protection locked="0"/>
    </xf>
    <xf numFmtId="49" fontId="72" fillId="0" borderId="25" xfId="5" applyNumberFormat="1" applyFont="1" applyBorder="1" applyAlignment="1" applyProtection="1">
      <alignment horizontal="center" vertical="top"/>
      <protection locked="0"/>
    </xf>
    <xf numFmtId="0" fontId="71" fillId="0" borderId="0" xfId="5" applyFont="1" applyAlignment="1">
      <alignment vertical="top" wrapText="1"/>
    </xf>
    <xf numFmtId="2" fontId="71" fillId="0" borderId="0" xfId="5" applyNumberFormat="1" applyFont="1" applyAlignment="1" applyProtection="1">
      <alignment horizontal="center"/>
      <protection locked="0"/>
    </xf>
    <xf numFmtId="168" fontId="72" fillId="0" borderId="0" xfId="5" applyNumberFormat="1" applyFont="1" applyAlignment="1">
      <alignment horizontal="center" vertical="center" wrapText="1"/>
    </xf>
    <xf numFmtId="0" fontId="72" fillId="0" borderId="0" xfId="5" applyFont="1" applyAlignment="1">
      <alignment horizontal="center" vertical="center" wrapText="1"/>
    </xf>
    <xf numFmtId="0" fontId="74" fillId="0" borderId="0" xfId="5" applyFont="1" applyAlignment="1">
      <alignment horizontal="left" vertical="center" wrapText="1"/>
    </xf>
    <xf numFmtId="0" fontId="72" fillId="0" borderId="0" xfId="5" applyFont="1" applyAlignment="1" applyProtection="1">
      <alignment vertical="top" wrapText="1"/>
      <protection locked="0"/>
    </xf>
    <xf numFmtId="168" fontId="72" fillId="0" borderId="0" xfId="16" applyNumberFormat="1" applyFont="1" applyAlignment="1" applyProtection="1">
      <alignment horizontal="center" wrapText="1"/>
      <protection locked="0"/>
    </xf>
    <xf numFmtId="4" fontId="72" fillId="0" borderId="0" xfId="16" applyNumberFormat="1" applyFont="1" applyAlignment="1" applyProtection="1">
      <alignment horizontal="center" wrapText="1"/>
      <protection locked="0"/>
    </xf>
    <xf numFmtId="0" fontId="72" fillId="0" borderId="0" xfId="16" applyFont="1" applyAlignment="1" applyProtection="1">
      <alignment horizontal="center" wrapText="1"/>
      <protection locked="0"/>
    </xf>
    <xf numFmtId="0" fontId="72" fillId="0" borderId="0" xfId="16" applyFont="1" applyAlignment="1" applyProtection="1">
      <alignment vertical="top" wrapText="1"/>
      <protection locked="0"/>
    </xf>
    <xf numFmtId="0" fontId="72" fillId="0" borderId="0" xfId="16" applyFont="1" applyAlignment="1" applyProtection="1">
      <alignment horizontal="center" vertical="top" wrapText="1"/>
      <protection locked="0"/>
    </xf>
    <xf numFmtId="168" fontId="72" fillId="0" borderId="25" xfId="16" applyNumberFormat="1" applyFont="1" applyBorder="1" applyAlignment="1" applyProtection="1">
      <alignment horizontal="center" wrapText="1"/>
      <protection locked="0"/>
    </xf>
    <xf numFmtId="4" fontId="72" fillId="0" borderId="25" xfId="16" applyNumberFormat="1" applyFont="1" applyBorder="1" applyAlignment="1" applyProtection="1">
      <alignment horizontal="center" wrapText="1"/>
      <protection locked="0"/>
    </xf>
    <xf numFmtId="0" fontId="72" fillId="0" borderId="25" xfId="16" applyFont="1" applyBorder="1" applyAlignment="1" applyProtection="1">
      <alignment horizontal="center" wrapText="1"/>
      <protection locked="0"/>
    </xf>
    <xf numFmtId="0" fontId="72" fillId="0" borderId="25" xfId="16" applyFont="1" applyBorder="1" applyAlignment="1" applyProtection="1">
      <alignment vertical="top" wrapText="1"/>
      <protection locked="0"/>
    </xf>
    <xf numFmtId="0" fontId="72" fillId="0" borderId="25" xfId="16" applyFont="1" applyBorder="1" applyAlignment="1" applyProtection="1">
      <alignment horizontal="center" vertical="top" wrapText="1"/>
      <protection locked="0"/>
    </xf>
    <xf numFmtId="0" fontId="71" fillId="0" borderId="0" xfId="17" applyFont="1" applyAlignment="1" applyProtection="1">
      <alignment horizontal="justify" vertical="top" wrapText="1"/>
      <protection locked="0"/>
    </xf>
    <xf numFmtId="0" fontId="71" fillId="0" borderId="0" xfId="17" applyFont="1" applyAlignment="1" applyProtection="1">
      <alignment horizontal="center" vertical="top"/>
      <protection locked="0"/>
    </xf>
    <xf numFmtId="49" fontId="72" fillId="0" borderId="0" xfId="16" applyNumberFormat="1" applyFont="1" applyAlignment="1" applyProtection="1">
      <alignment horizontal="center" vertical="top" wrapText="1"/>
      <protection locked="0"/>
    </xf>
    <xf numFmtId="168" fontId="71" fillId="0" borderId="0" xfId="5" applyNumberFormat="1" applyFont="1" applyAlignment="1" applyProtection="1">
      <alignment horizontal="center" wrapText="1"/>
      <protection locked="0"/>
    </xf>
    <xf numFmtId="4" fontId="71" fillId="0" borderId="0" xfId="5" applyNumberFormat="1" applyFont="1" applyAlignment="1" applyProtection="1">
      <alignment horizontal="center" wrapText="1"/>
      <protection locked="0"/>
    </xf>
    <xf numFmtId="0" fontId="71" fillId="0" borderId="0" xfId="5" applyFont="1" applyAlignment="1" applyProtection="1">
      <alignment horizontal="center" wrapText="1"/>
      <protection locked="0"/>
    </xf>
    <xf numFmtId="49" fontId="71" fillId="0" borderId="0" xfId="5" applyNumberFormat="1" applyFont="1" applyAlignment="1" applyProtection="1">
      <alignment horizontal="center" vertical="top" wrapText="1"/>
      <protection locked="0"/>
    </xf>
    <xf numFmtId="0" fontId="72" fillId="0" borderId="0" xfId="5" applyFont="1" applyAlignment="1" applyProtection="1">
      <alignment horizontal="center"/>
      <protection locked="0"/>
    </xf>
    <xf numFmtId="49" fontId="71" fillId="0" borderId="25" xfId="5" applyNumberFormat="1" applyFont="1" applyBorder="1" applyAlignment="1" applyProtection="1">
      <alignment horizontal="center" vertical="top"/>
      <protection locked="0"/>
    </xf>
    <xf numFmtId="49" fontId="71" fillId="0" borderId="0" xfId="5" applyNumberFormat="1" applyFont="1" applyAlignment="1">
      <alignment horizontal="center" vertical="top"/>
    </xf>
    <xf numFmtId="4" fontId="71" fillId="0" borderId="0" xfId="5" applyNumberFormat="1" applyFont="1" applyAlignment="1">
      <alignment vertical="top" wrapText="1"/>
    </xf>
    <xf numFmtId="0" fontId="71" fillId="0" borderId="0" xfId="5" applyFont="1" applyAlignment="1" applyProtection="1">
      <alignment horizontal="center" vertical="top" wrapText="1"/>
      <protection locked="0"/>
    </xf>
    <xf numFmtId="2" fontId="71" fillId="0" borderId="0" xfId="5" applyNumberFormat="1" applyFont="1" applyAlignment="1">
      <alignment horizontal="center"/>
    </xf>
    <xf numFmtId="0" fontId="71" fillId="0" borderId="0" xfId="5" applyFont="1" applyAlignment="1">
      <alignment horizontal="center" wrapText="1"/>
    </xf>
    <xf numFmtId="4" fontId="71" fillId="0" borderId="0" xfId="5" applyNumberFormat="1" applyFont="1" applyAlignment="1" applyProtection="1">
      <alignment vertical="top" wrapText="1"/>
      <protection locked="0"/>
    </xf>
    <xf numFmtId="4" fontId="78" fillId="0" borderId="0" xfId="5" applyNumberFormat="1" applyFont="1" applyAlignment="1">
      <alignment vertical="top" wrapText="1"/>
    </xf>
    <xf numFmtId="168" fontId="72" fillId="0" borderId="0" xfId="5" applyNumberFormat="1" applyFont="1" applyAlignment="1">
      <alignment horizontal="center"/>
    </xf>
    <xf numFmtId="4" fontId="72" fillId="0" borderId="0" xfId="5" applyNumberFormat="1" applyFont="1" applyAlignment="1">
      <alignment horizontal="center"/>
    </xf>
    <xf numFmtId="0" fontId="72" fillId="0" borderId="0" xfId="5" applyFont="1" applyAlignment="1">
      <alignment horizontal="center" vertical="top" wrapText="1"/>
    </xf>
    <xf numFmtId="0" fontId="72" fillId="0" borderId="0" xfId="5" applyFont="1" applyAlignment="1">
      <alignment vertical="top" wrapText="1"/>
    </xf>
    <xf numFmtId="168" fontId="72" fillId="0" borderId="25" xfId="5" applyNumberFormat="1" applyFont="1" applyBorder="1" applyAlignment="1">
      <alignment horizontal="center"/>
    </xf>
    <xf numFmtId="4" fontId="72" fillId="0" borderId="25" xfId="5" applyNumberFormat="1" applyFont="1" applyBorder="1" applyAlignment="1">
      <alignment horizontal="center"/>
    </xf>
    <xf numFmtId="49" fontId="72" fillId="0" borderId="25" xfId="5" applyNumberFormat="1" applyFont="1" applyBorder="1" applyAlignment="1">
      <alignment horizontal="center" vertical="top"/>
    </xf>
    <xf numFmtId="0" fontId="71" fillId="0" borderId="0" xfId="5" applyFont="1" applyAlignment="1">
      <alignment horizontal="center" vertical="top"/>
    </xf>
    <xf numFmtId="0" fontId="72" fillId="0" borderId="0" xfId="5" applyFont="1" applyAlignment="1">
      <alignment horizontal="center"/>
    </xf>
    <xf numFmtId="0" fontId="72" fillId="0" borderId="0" xfId="5" applyFont="1"/>
    <xf numFmtId="0" fontId="72" fillId="0" borderId="0" xfId="5" applyFont="1" applyAlignment="1">
      <alignment horizontal="center" vertical="top"/>
    </xf>
    <xf numFmtId="4" fontId="72" fillId="0" borderId="25" xfId="5" applyNumberFormat="1" applyFont="1" applyBorder="1" applyAlignment="1" applyProtection="1">
      <alignment horizontal="center"/>
      <protection locked="0"/>
    </xf>
    <xf numFmtId="0" fontId="72" fillId="0" borderId="25" xfId="5" applyFont="1" applyBorder="1" applyAlignment="1" applyProtection="1">
      <alignment horizontal="center"/>
      <protection locked="0"/>
    </xf>
    <xf numFmtId="0" fontId="72" fillId="0" borderId="25" xfId="5" applyFont="1" applyBorder="1" applyAlignment="1" applyProtection="1">
      <alignment vertical="top"/>
      <protection locked="0"/>
    </xf>
    <xf numFmtId="0" fontId="72" fillId="0" borderId="25" xfId="5" applyFont="1" applyBorder="1" applyAlignment="1" applyProtection="1">
      <alignment horizontal="center" vertical="top"/>
      <protection locked="0"/>
    </xf>
    <xf numFmtId="0" fontId="72" fillId="0" borderId="0" xfId="5" applyFont="1" applyAlignment="1" applyProtection="1">
      <alignment vertical="top"/>
      <protection locked="0"/>
    </xf>
    <xf numFmtId="0" fontId="72" fillId="0" borderId="0" xfId="5" applyFont="1" applyAlignment="1" applyProtection="1">
      <alignment horizontal="center" vertical="top"/>
      <protection locked="0"/>
    </xf>
    <xf numFmtId="4" fontId="72" fillId="0" borderId="0" xfId="5" applyNumberFormat="1" applyFont="1" applyAlignment="1" applyProtection="1">
      <alignment horizontal="center"/>
      <protection locked="0"/>
    </xf>
    <xf numFmtId="0" fontId="71" fillId="0" borderId="0" xfId="5" applyFont="1" applyAlignment="1" applyProtection="1">
      <alignment horizontal="left" vertical="top" wrapText="1"/>
      <protection locked="0"/>
    </xf>
    <xf numFmtId="4" fontId="71" fillId="0" borderId="0" xfId="16" applyNumberFormat="1" applyFont="1" applyAlignment="1" applyProtection="1">
      <alignment horizontal="center"/>
      <protection locked="0"/>
    </xf>
    <xf numFmtId="168" fontId="119" fillId="0" borderId="0" xfId="16" applyNumberFormat="1" applyFont="1" applyAlignment="1" applyProtection="1">
      <alignment horizontal="center"/>
      <protection locked="0"/>
    </xf>
    <xf numFmtId="0" fontId="71" fillId="0" borderId="0" xfId="16" applyFont="1" applyAlignment="1" applyProtection="1">
      <alignment horizontal="center"/>
      <protection locked="0"/>
    </xf>
    <xf numFmtId="0" fontId="71" fillId="0" borderId="0" xfId="16" applyFont="1" applyAlignment="1" applyProtection="1">
      <alignment horizontal="center" vertical="top"/>
      <protection locked="0"/>
    </xf>
    <xf numFmtId="0" fontId="72" fillId="0" borderId="25" xfId="5" applyFont="1" applyBorder="1" applyAlignment="1" applyProtection="1">
      <alignment vertical="top" wrapText="1"/>
      <protection locked="0"/>
    </xf>
    <xf numFmtId="168" fontId="119" fillId="0" borderId="0" xfId="16" applyNumberFormat="1" applyFont="1" applyAlignment="1" applyProtection="1">
      <alignment horizontal="center" wrapText="1"/>
      <protection locked="0"/>
    </xf>
    <xf numFmtId="4" fontId="71" fillId="0" borderId="0" xfId="16" applyNumberFormat="1" applyFont="1" applyAlignment="1" applyProtection="1">
      <alignment horizontal="center" wrapText="1"/>
      <protection locked="0"/>
    </xf>
    <xf numFmtId="0" fontId="71" fillId="0" borderId="0" xfId="16" applyFont="1" applyAlignment="1" applyProtection="1">
      <alignment horizontal="center" vertical="top" wrapText="1"/>
      <protection locked="0"/>
    </xf>
    <xf numFmtId="0" fontId="72" fillId="0" borderId="0" xfId="5" applyFont="1" applyProtection="1">
      <protection locked="0"/>
    </xf>
    <xf numFmtId="0" fontId="71" fillId="0" borderId="0" xfId="5" applyFont="1"/>
    <xf numFmtId="168" fontId="121" fillId="0" borderId="0" xfId="5" applyNumberFormat="1" applyFont="1" applyAlignment="1">
      <alignment horizontal="center"/>
    </xf>
    <xf numFmtId="168" fontId="71" fillId="0" borderId="26" xfId="5" applyNumberFormat="1" applyFont="1" applyBorder="1" applyAlignment="1">
      <alignment horizontal="center"/>
    </xf>
    <xf numFmtId="168" fontId="119" fillId="0" borderId="26" xfId="5" applyNumberFormat="1" applyFont="1" applyBorder="1" applyAlignment="1">
      <alignment horizontal="center"/>
    </xf>
    <xf numFmtId="4" fontId="71" fillId="0" borderId="26" xfId="5" applyNumberFormat="1" applyFont="1" applyBorder="1" applyAlignment="1">
      <alignment horizontal="center"/>
    </xf>
    <xf numFmtId="0" fontId="71" fillId="0" borderId="26" xfId="5" applyFont="1" applyBorder="1" applyAlignment="1">
      <alignment horizontal="center"/>
    </xf>
    <xf numFmtId="0" fontId="71" fillId="0" borderId="26" xfId="5" applyFont="1" applyBorder="1"/>
    <xf numFmtId="0" fontId="71" fillId="0" borderId="26" xfId="5" applyFont="1" applyBorder="1" applyAlignment="1">
      <alignment horizontal="center" vertical="top"/>
    </xf>
    <xf numFmtId="168" fontId="72" fillId="0" borderId="27" xfId="5" applyNumberFormat="1" applyFont="1" applyBorder="1" applyAlignment="1">
      <alignment horizontal="center"/>
    </xf>
    <xf numFmtId="168" fontId="121" fillId="0" borderId="27" xfId="5" applyNumberFormat="1" applyFont="1" applyBorder="1" applyAlignment="1">
      <alignment horizontal="center"/>
    </xf>
    <xf numFmtId="4" fontId="72" fillId="0" borderId="27" xfId="5" applyNumberFormat="1" applyFont="1" applyBorder="1" applyAlignment="1">
      <alignment horizontal="center"/>
    </xf>
    <xf numFmtId="0" fontId="72" fillId="0" borderId="27" xfId="5" applyFont="1" applyBorder="1" applyAlignment="1">
      <alignment horizontal="center"/>
    </xf>
    <xf numFmtId="0" fontId="72" fillId="0" borderId="27" xfId="5" applyFont="1" applyBorder="1"/>
    <xf numFmtId="0" fontId="71" fillId="0" borderId="27" xfId="5" applyFont="1" applyBorder="1" applyAlignment="1">
      <alignment horizontal="center" vertical="top"/>
    </xf>
    <xf numFmtId="168" fontId="71" fillId="0" borderId="0" xfId="5" applyNumberFormat="1" applyFont="1" applyAlignment="1" applyProtection="1">
      <alignment vertical="top" wrapText="1"/>
      <protection locked="0"/>
    </xf>
    <xf numFmtId="0" fontId="71" fillId="0" borderId="0" xfId="5" applyFont="1" applyAlignment="1" applyProtection="1">
      <alignment vertical="top"/>
      <protection locked="0"/>
    </xf>
    <xf numFmtId="0" fontId="82" fillId="0" borderId="0" xfId="6" applyFont="1" applyAlignment="1">
      <alignment horizontal="left" vertical="top" wrapText="1"/>
    </xf>
    <xf numFmtId="0" fontId="82" fillId="0" borderId="0" xfId="6" applyFont="1" applyAlignment="1" applyProtection="1">
      <alignment horizontal="left" vertical="top" wrapText="1"/>
      <protection locked="0"/>
    </xf>
    <xf numFmtId="0" fontId="82" fillId="0" borderId="0" xfId="6" applyFont="1" applyAlignment="1">
      <alignment horizontal="left" wrapText="1"/>
    </xf>
    <xf numFmtId="0" fontId="82" fillId="0" borderId="0" xfId="6" applyFont="1" applyAlignment="1">
      <alignment horizontal="right" vertical="top" wrapText="1"/>
    </xf>
    <xf numFmtId="49" fontId="83" fillId="0" borderId="0" xfId="6" applyNumberFormat="1" applyFont="1" applyAlignment="1">
      <alignment horizontal="left" vertical="top" wrapText="1"/>
    </xf>
    <xf numFmtId="0" fontId="83" fillId="0" borderId="0" xfId="6" applyFont="1" applyAlignment="1">
      <alignment horizontal="left" vertical="top" wrapText="1"/>
    </xf>
    <xf numFmtId="168" fontId="84" fillId="0" borderId="0" xfId="6" applyNumberFormat="1" applyFont="1" applyAlignment="1">
      <alignment horizontal="right" wrapText="1"/>
    </xf>
    <xf numFmtId="0" fontId="83" fillId="0" borderId="0" xfId="6" applyFont="1" applyAlignment="1">
      <alignment horizontal="right" wrapText="1"/>
    </xf>
    <xf numFmtId="0" fontId="83" fillId="0" borderId="0" xfId="6" applyFont="1" applyAlignment="1">
      <alignment horizontal="right" vertical="top" wrapText="1"/>
    </xf>
    <xf numFmtId="0" fontId="85" fillId="0" borderId="0" xfId="6" applyFont="1" applyAlignment="1">
      <alignment horizontal="right" wrapText="1"/>
    </xf>
    <xf numFmtId="0" fontId="85" fillId="0" borderId="0" xfId="6" applyFont="1" applyAlignment="1">
      <alignment horizontal="right" vertical="top" wrapText="1"/>
    </xf>
    <xf numFmtId="168" fontId="84" fillId="0" borderId="28" xfId="6" applyNumberFormat="1" applyFont="1" applyBorder="1" applyAlignment="1">
      <alignment horizontal="right" wrapText="1"/>
    </xf>
    <xf numFmtId="0" fontId="85" fillId="0" borderId="1" xfId="6" applyFont="1" applyBorder="1" applyAlignment="1">
      <alignment horizontal="right" wrapText="1"/>
    </xf>
    <xf numFmtId="0" fontId="85" fillId="0" borderId="1" xfId="6" applyFont="1" applyBorder="1" applyAlignment="1">
      <alignment horizontal="right" vertical="top" wrapText="1"/>
    </xf>
    <xf numFmtId="0" fontId="82" fillId="0" borderId="1" xfId="6" applyFont="1" applyBorder="1" applyAlignment="1">
      <alignment horizontal="left" vertical="top" wrapText="1"/>
    </xf>
    <xf numFmtId="0" fontId="86" fillId="0" borderId="1" xfId="6" applyFont="1" applyBorder="1" applyAlignment="1" applyProtection="1">
      <alignment horizontal="left" vertical="top" wrapText="1"/>
      <protection locked="0"/>
    </xf>
    <xf numFmtId="0" fontId="86" fillId="0" borderId="1" xfId="6" applyFont="1" applyBorder="1" applyAlignment="1">
      <alignment horizontal="left" wrapText="1"/>
    </xf>
    <xf numFmtId="0" fontId="86" fillId="0" borderId="1" xfId="6" applyFont="1" applyBorder="1" applyAlignment="1">
      <alignment horizontal="left" vertical="top" wrapText="1"/>
    </xf>
    <xf numFmtId="0" fontId="84" fillId="0" borderId="0" xfId="6" applyFont="1" applyAlignment="1">
      <alignment horizontal="left" vertical="top" wrapText="1"/>
    </xf>
    <xf numFmtId="0" fontId="84" fillId="0" borderId="0" xfId="6" applyFont="1" applyAlignment="1">
      <alignment horizontal="left" wrapText="1"/>
    </xf>
    <xf numFmtId="49" fontId="84" fillId="0" borderId="0" xfId="6" applyNumberFormat="1" applyFont="1" applyAlignment="1">
      <alignment horizontal="left" vertical="top" wrapText="1"/>
    </xf>
    <xf numFmtId="0" fontId="83" fillId="0" borderId="0" xfId="6" applyFont="1" applyAlignment="1" applyProtection="1">
      <alignment horizontal="right" vertical="top" wrapText="1"/>
      <protection locked="0"/>
    </xf>
    <xf numFmtId="0" fontId="87" fillId="0" borderId="0" xfId="6" applyFont="1" applyAlignment="1">
      <alignment horizontal="left" wrapText="1"/>
    </xf>
    <xf numFmtId="0" fontId="87" fillId="0" borderId="0" xfId="6" applyFont="1" applyAlignment="1">
      <alignment horizontal="left" vertical="top" wrapText="1"/>
    </xf>
    <xf numFmtId="0" fontId="88" fillId="0" borderId="0" xfId="6" applyFont="1" applyAlignment="1">
      <alignment horizontal="left" wrapText="1"/>
    </xf>
    <xf numFmtId="0" fontId="88" fillId="0" borderId="0" xfId="6" applyFont="1" applyAlignment="1">
      <alignment horizontal="left" vertical="top" wrapText="1"/>
    </xf>
    <xf numFmtId="0" fontId="86" fillId="0" borderId="0" xfId="6" applyFont="1" applyAlignment="1">
      <alignment horizontal="left" vertical="top" wrapText="1"/>
    </xf>
    <xf numFmtId="172" fontId="86" fillId="0" borderId="0" xfId="6" applyNumberFormat="1" applyFont="1" applyAlignment="1" applyProtection="1">
      <alignment horizontal="left" vertical="top" wrapText="1"/>
      <protection locked="0"/>
    </xf>
    <xf numFmtId="1" fontId="86" fillId="0" borderId="0" xfId="12" applyNumberFormat="1" applyFont="1" applyAlignment="1">
      <alignment horizontal="left" vertical="top" wrapText="1"/>
    </xf>
    <xf numFmtId="0" fontId="86" fillId="0" borderId="0" xfId="12" applyFont="1" applyAlignment="1">
      <alignment horizontal="left" vertical="top" wrapText="1"/>
    </xf>
    <xf numFmtId="49" fontId="86" fillId="0" borderId="0" xfId="12" applyNumberFormat="1" applyFont="1" applyAlignment="1">
      <alignment horizontal="left" vertical="top" wrapText="1"/>
    </xf>
    <xf numFmtId="0" fontId="17" fillId="0" borderId="0" xfId="6" applyAlignment="1">
      <alignment horizontal="left" vertical="top" wrapText="1"/>
    </xf>
    <xf numFmtId="0" fontId="86" fillId="0" borderId="0" xfId="6" applyFont="1" applyAlignment="1">
      <alignment horizontal="right" vertical="top" wrapText="1"/>
    </xf>
    <xf numFmtId="0" fontId="90" fillId="0" borderId="0" xfId="19" applyFont="1" applyAlignment="1">
      <alignment horizontal="right" wrapText="1"/>
    </xf>
    <xf numFmtId="0" fontId="91" fillId="0" borderId="0" xfId="6" applyFont="1" applyAlignment="1">
      <alignment horizontal="left" vertical="top" wrapText="1"/>
    </xf>
    <xf numFmtId="0" fontId="85" fillId="0" borderId="0" xfId="6" applyFont="1" applyAlignment="1">
      <alignment horizontal="left" vertical="top" wrapText="1"/>
    </xf>
    <xf numFmtId="172" fontId="86" fillId="0" borderId="28" xfId="6" applyNumberFormat="1" applyFont="1" applyBorder="1" applyAlignment="1" applyProtection="1">
      <alignment horizontal="left" vertical="top" wrapText="1"/>
      <protection locked="0"/>
    </xf>
    <xf numFmtId="0" fontId="86" fillId="0" borderId="1" xfId="6" applyFont="1" applyBorder="1" applyAlignment="1">
      <alignment horizontal="right" vertical="top" wrapText="1"/>
    </xf>
    <xf numFmtId="0" fontId="86" fillId="0" borderId="1" xfId="6" applyFont="1" applyBorder="1" applyAlignment="1">
      <alignment horizontal="right" wrapText="1"/>
    </xf>
    <xf numFmtId="0" fontId="86" fillId="0" borderId="1" xfId="6" applyFont="1" applyBorder="1" applyAlignment="1">
      <alignment vertical="top" wrapText="1"/>
    </xf>
    <xf numFmtId="172" fontId="86" fillId="0" borderId="0" xfId="6" applyNumberFormat="1" applyFont="1" applyAlignment="1" applyProtection="1">
      <alignment horizontal="right" wrapText="1"/>
      <protection locked="0"/>
    </xf>
    <xf numFmtId="0" fontId="86" fillId="0" borderId="0" xfId="6" applyFont="1" applyAlignment="1">
      <alignment horizontal="right"/>
    </xf>
    <xf numFmtId="0" fontId="86" fillId="0" borderId="0" xfId="6" applyFont="1" applyAlignment="1">
      <alignment vertical="top" wrapText="1"/>
    </xf>
    <xf numFmtId="173" fontId="86" fillId="0" borderId="0" xfId="6" applyNumberFormat="1" applyFont="1" applyAlignment="1">
      <alignment vertical="top"/>
    </xf>
    <xf numFmtId="0" fontId="86" fillId="0" borderId="0" xfId="6" applyFont="1" applyAlignment="1">
      <alignment vertical="top"/>
    </xf>
    <xf numFmtId="0" fontId="86" fillId="0" borderId="0" xfId="6" applyFont="1" applyAlignment="1">
      <alignment horizontal="left"/>
    </xf>
    <xf numFmtId="0" fontId="90" fillId="0" borderId="0" xfId="6" applyFont="1" applyAlignment="1">
      <alignment vertical="top" wrapText="1"/>
    </xf>
    <xf numFmtId="0" fontId="86" fillId="0" borderId="0" xfId="6" applyFont="1" applyAlignment="1">
      <alignment wrapText="1"/>
    </xf>
    <xf numFmtId="0" fontId="86" fillId="0" borderId="0" xfId="6" applyFont="1" applyAlignment="1">
      <alignment horizontal="left" wrapText="1"/>
    </xf>
    <xf numFmtId="0" fontId="90" fillId="0" borderId="0" xfId="6" applyFont="1" applyAlignment="1">
      <alignment wrapText="1"/>
    </xf>
    <xf numFmtId="14" fontId="86" fillId="0" borderId="0" xfId="6" applyNumberFormat="1" applyFont="1" applyAlignment="1">
      <alignment vertical="top"/>
    </xf>
    <xf numFmtId="172" fontId="86" fillId="0" borderId="28" xfId="6" applyNumberFormat="1" applyFont="1" applyBorder="1" applyAlignment="1" applyProtection="1">
      <alignment horizontal="right" wrapText="1"/>
      <protection locked="0"/>
    </xf>
    <xf numFmtId="0" fontId="86" fillId="0" borderId="1" xfId="6" applyFont="1" applyBorder="1" applyAlignment="1">
      <alignment horizontal="right"/>
    </xf>
    <xf numFmtId="0" fontId="86" fillId="0" borderId="1" xfId="6" applyFont="1" applyBorder="1" applyAlignment="1">
      <alignment vertical="top"/>
    </xf>
    <xf numFmtId="0" fontId="86" fillId="0" borderId="0" xfId="6" applyFont="1" applyAlignment="1">
      <alignment horizontal="right" wrapText="1"/>
    </xf>
    <xf numFmtId="168" fontId="86" fillId="0" borderId="0" xfId="6" applyNumberFormat="1" applyFont="1" applyAlignment="1" applyProtection="1">
      <alignment horizontal="right" wrapText="1"/>
      <protection locked="0"/>
    </xf>
    <xf numFmtId="0" fontId="86" fillId="0" borderId="0" xfId="21" applyFont="1" applyAlignment="1">
      <alignment horizontal="left" vertical="top" wrapText="1"/>
    </xf>
    <xf numFmtId="0" fontId="20" fillId="0" borderId="0" xfId="6" applyFont="1" applyAlignment="1">
      <alignment horizontal="left" vertical="top" wrapText="1"/>
    </xf>
    <xf numFmtId="0" fontId="86" fillId="0" borderId="0" xfId="6" applyFont="1" applyAlignment="1">
      <alignment horizontal="right" vertical="top"/>
    </xf>
    <xf numFmtId="0" fontId="86" fillId="0" borderId="0" xfId="6" applyFont="1" applyAlignment="1">
      <alignment horizontal="left" vertical="top"/>
    </xf>
    <xf numFmtId="0" fontId="86" fillId="0" borderId="0" xfId="21" applyFont="1" applyAlignment="1">
      <alignment horizontal="right" vertical="top" wrapText="1"/>
    </xf>
    <xf numFmtId="16" fontId="86" fillId="0" borderId="0" xfId="6" applyNumberFormat="1" applyFont="1" applyAlignment="1">
      <alignment vertical="top"/>
    </xf>
    <xf numFmtId="172" fontId="86" fillId="0" borderId="0" xfId="6" applyNumberFormat="1" applyFont="1" applyAlignment="1" applyProtection="1">
      <alignment horizontal="left" wrapText="1"/>
      <protection locked="0"/>
    </xf>
    <xf numFmtId="0" fontId="90" fillId="0" borderId="0" xfId="6" applyFont="1" applyAlignment="1">
      <alignment horizontal="right" vertical="top" wrapText="1"/>
    </xf>
    <xf numFmtId="0" fontId="90" fillId="0" borderId="0" xfId="6" applyFont="1" applyAlignment="1">
      <alignment horizontal="left" wrapText="1"/>
    </xf>
    <xf numFmtId="0" fontId="95" fillId="0" borderId="0" xfId="6" applyFont="1" applyAlignment="1">
      <alignment horizontal="left" vertical="top" wrapText="1"/>
    </xf>
    <xf numFmtId="0" fontId="85" fillId="0" borderId="0" xfId="6" applyFont="1" applyAlignment="1">
      <alignment vertical="top" wrapText="1"/>
    </xf>
    <xf numFmtId="0" fontId="85" fillId="0" borderId="0" xfId="6" applyFont="1" applyAlignment="1">
      <alignment vertical="top"/>
    </xf>
    <xf numFmtId="172" fontId="95" fillId="0" borderId="0" xfId="6" applyNumberFormat="1" applyFont="1" applyAlignment="1" applyProtection="1">
      <alignment horizontal="left" vertical="top" wrapText="1"/>
      <protection locked="0"/>
    </xf>
    <xf numFmtId="0" fontId="96" fillId="0" borderId="0" xfId="12" applyFont="1" applyAlignment="1">
      <alignment horizontal="left" vertical="top" wrapText="1"/>
    </xf>
    <xf numFmtId="49" fontId="96" fillId="0" borderId="0" xfId="12" applyNumberFormat="1" applyFont="1" applyAlignment="1">
      <alignment horizontal="left" vertical="top" wrapText="1"/>
    </xf>
    <xf numFmtId="0" fontId="97" fillId="0" borderId="0" xfId="6" applyFont="1" applyAlignment="1">
      <alignment horizontal="left" vertical="top" wrapText="1"/>
    </xf>
    <xf numFmtId="172" fontId="97" fillId="0" borderId="0" xfId="6" applyNumberFormat="1" applyFont="1" applyAlignment="1" applyProtection="1">
      <alignment horizontal="left" vertical="top" wrapText="1"/>
      <protection locked="0"/>
    </xf>
    <xf numFmtId="0" fontId="84" fillId="0" borderId="0" xfId="12" applyFont="1" applyAlignment="1">
      <alignment horizontal="left" vertical="top" wrapText="1"/>
    </xf>
    <xf numFmtId="49" fontId="84" fillId="0" borderId="0" xfId="12" applyNumberFormat="1" applyFont="1" applyAlignment="1">
      <alignment horizontal="left" vertical="top" wrapText="1"/>
    </xf>
    <xf numFmtId="0" fontId="98" fillId="0" borderId="0" xfId="6" applyFont="1" applyAlignment="1">
      <alignment horizontal="left" wrapText="1"/>
    </xf>
    <xf numFmtId="0" fontId="86" fillId="0" borderId="0" xfId="6" applyFont="1"/>
    <xf numFmtId="0" fontId="98" fillId="0" borderId="28" xfId="6" applyFont="1" applyBorder="1" applyAlignment="1">
      <alignment horizontal="left" wrapText="1"/>
    </xf>
    <xf numFmtId="0" fontId="85" fillId="0" borderId="28" xfId="6" applyFont="1" applyBorder="1" applyAlignment="1">
      <alignment vertical="top" wrapText="1"/>
    </xf>
    <xf numFmtId="0" fontId="86" fillId="0" borderId="28" xfId="6" applyFont="1" applyBorder="1" applyAlignment="1">
      <alignment horizontal="left" vertical="top" wrapText="1"/>
    </xf>
    <xf numFmtId="172" fontId="86" fillId="0" borderId="0" xfId="6" applyNumberFormat="1" applyFont="1" applyAlignment="1" applyProtection="1">
      <alignment vertical="top" wrapText="1"/>
      <protection locked="0"/>
    </xf>
    <xf numFmtId="0" fontId="17" fillId="0" borderId="0" xfId="6" applyAlignment="1">
      <alignment horizontal="left"/>
    </xf>
    <xf numFmtId="0" fontId="86" fillId="0" borderId="28" xfId="6" applyFont="1" applyBorder="1"/>
    <xf numFmtId="0" fontId="17" fillId="0" borderId="28" xfId="6" applyBorder="1" applyAlignment="1">
      <alignment horizontal="left"/>
    </xf>
    <xf numFmtId="0" fontId="86" fillId="0" borderId="28" xfId="6" applyFont="1" applyBorder="1" applyAlignment="1">
      <alignment vertical="top" wrapText="1"/>
    </xf>
    <xf numFmtId="0" fontId="86" fillId="0" borderId="28" xfId="6" applyFont="1" applyBorder="1" applyAlignment="1">
      <alignment vertical="top"/>
    </xf>
    <xf numFmtId="172" fontId="86" fillId="0" borderId="2" xfId="6" applyNumberFormat="1" applyFont="1" applyBorder="1" applyAlignment="1" applyProtection="1">
      <alignment horizontal="right" wrapText="1"/>
      <protection locked="0"/>
    </xf>
    <xf numFmtId="0" fontId="86" fillId="0" borderId="2" xfId="6" applyFont="1" applyBorder="1"/>
    <xf numFmtId="0" fontId="86" fillId="0" borderId="2" xfId="6" applyFont="1" applyBorder="1" applyAlignment="1">
      <alignment horizontal="left"/>
    </xf>
    <xf numFmtId="0" fontId="86" fillId="0" borderId="2" xfId="6" applyFont="1" applyBorder="1" applyAlignment="1">
      <alignment vertical="top" wrapText="1"/>
    </xf>
    <xf numFmtId="173" fontId="86" fillId="0" borderId="2" xfId="6" applyNumberFormat="1" applyFont="1" applyBorder="1" applyAlignment="1">
      <alignment vertical="top"/>
    </xf>
    <xf numFmtId="0" fontId="17" fillId="0" borderId="0" xfId="6"/>
    <xf numFmtId="0" fontId="86" fillId="0" borderId="29" xfId="6" applyFont="1" applyBorder="1"/>
    <xf numFmtId="0" fontId="86" fillId="0" borderId="29" xfId="6" applyFont="1" applyBorder="1" applyAlignment="1">
      <alignment horizontal="left"/>
    </xf>
    <xf numFmtId="0" fontId="86" fillId="0" borderId="29" xfId="6" applyFont="1" applyBorder="1" applyAlignment="1">
      <alignment vertical="top" wrapText="1"/>
    </xf>
    <xf numFmtId="0" fontId="86" fillId="0" borderId="2" xfId="6" applyFont="1" applyBorder="1" applyAlignment="1">
      <alignment vertical="top"/>
    </xf>
    <xf numFmtId="174" fontId="86" fillId="0" borderId="0" xfId="6" applyNumberFormat="1" applyFont="1" applyAlignment="1">
      <alignment horizontal="left" vertical="top" wrapText="1"/>
    </xf>
    <xf numFmtId="0" fontId="99" fillId="0" borderId="0" xfId="6" applyFont="1" applyAlignment="1">
      <alignment horizontal="left" vertical="top" wrapText="1"/>
    </xf>
    <xf numFmtId="0" fontId="99" fillId="0" borderId="0" xfId="6" applyFont="1" applyAlignment="1">
      <alignment horizontal="right"/>
    </xf>
    <xf numFmtId="0" fontId="99" fillId="0" borderId="0" xfId="6" applyFont="1" applyAlignment="1">
      <alignment horizontal="left"/>
    </xf>
    <xf numFmtId="0" fontId="99" fillId="0" borderId="0" xfId="6" applyFont="1" applyAlignment="1">
      <alignment vertical="top" wrapText="1"/>
    </xf>
    <xf numFmtId="0" fontId="99" fillId="0" borderId="0" xfId="6" applyFont="1" applyAlignment="1">
      <alignment vertical="top"/>
    </xf>
    <xf numFmtId="0" fontId="99" fillId="0" borderId="0" xfId="6" applyFont="1" applyAlignment="1">
      <alignment horizontal="right" wrapText="1"/>
    </xf>
    <xf numFmtId="0" fontId="99" fillId="0" borderId="0" xfId="6" applyFont="1" applyAlignment="1">
      <alignment wrapText="1"/>
    </xf>
    <xf numFmtId="172" fontId="99" fillId="0" borderId="0" xfId="6" applyNumberFormat="1" applyFont="1" applyAlignment="1" applyProtection="1">
      <alignment horizontal="left" vertical="top" wrapText="1"/>
      <protection locked="0"/>
    </xf>
    <xf numFmtId="0" fontId="99" fillId="0" borderId="0" xfId="6" applyFont="1" applyAlignment="1">
      <alignment horizontal="left" wrapText="1"/>
    </xf>
    <xf numFmtId="14" fontId="86" fillId="0" borderId="0" xfId="6" applyNumberFormat="1" applyFont="1" applyAlignment="1">
      <alignment vertical="top" wrapText="1"/>
    </xf>
    <xf numFmtId="168" fontId="47" fillId="0" borderId="0" xfId="6" applyNumberFormat="1" applyFont="1" applyAlignment="1" applyProtection="1">
      <alignment horizontal="right" wrapText="1"/>
      <protection locked="0"/>
    </xf>
    <xf numFmtId="0" fontId="91" fillId="0" borderId="2" xfId="15" applyFont="1" applyBorder="1" applyAlignment="1">
      <alignment wrapText="1"/>
    </xf>
    <xf numFmtId="0" fontId="91" fillId="0" borderId="0" xfId="15" applyFont="1" applyAlignment="1">
      <alignment wrapText="1"/>
    </xf>
    <xf numFmtId="0" fontId="98" fillId="0" borderId="0" xfId="6" applyFont="1" applyAlignment="1">
      <alignment horizontal="left" vertical="top" wrapText="1"/>
    </xf>
    <xf numFmtId="0" fontId="97" fillId="0" borderId="0" xfId="6" applyFont="1"/>
    <xf numFmtId="0" fontId="97" fillId="0" borderId="0" xfId="6" applyFont="1" applyAlignment="1">
      <alignment horizontal="left"/>
    </xf>
    <xf numFmtId="0" fontId="84" fillId="0" borderId="0" xfId="6" applyFont="1" applyAlignment="1">
      <alignment vertical="top" wrapText="1"/>
    </xf>
    <xf numFmtId="0" fontId="84" fillId="0" borderId="0" xfId="6" applyFont="1" applyAlignment="1">
      <alignment vertical="top"/>
    </xf>
    <xf numFmtId="0" fontId="17" fillId="0" borderId="0" xfId="19" applyFont="1" applyAlignment="1">
      <alignment horizontal="left" vertical="top" wrapText="1"/>
    </xf>
    <xf numFmtId="4" fontId="86" fillId="0" borderId="0" xfId="19" applyNumberFormat="1" applyFont="1" applyAlignment="1" applyProtection="1">
      <alignment vertical="top" wrapText="1"/>
      <protection locked="0"/>
    </xf>
    <xf numFmtId="0" fontId="86" fillId="0" borderId="0" xfId="19" applyFont="1" applyAlignment="1">
      <alignment horizontal="right" wrapText="1"/>
    </xf>
    <xf numFmtId="0" fontId="86" fillId="0" borderId="0" xfId="19" applyFont="1" applyAlignment="1">
      <alignment horizontal="left" vertical="top" wrapText="1"/>
    </xf>
    <xf numFmtId="4" fontId="91" fillId="0" borderId="0" xfId="19" applyNumberFormat="1" applyFont="1"/>
    <xf numFmtId="0" fontId="91" fillId="0" borderId="0" xfId="19" applyFont="1" applyAlignment="1">
      <alignment horizontal="right"/>
    </xf>
    <xf numFmtId="0" fontId="91" fillId="0" borderId="0" xfId="19" applyFont="1" applyAlignment="1">
      <alignment horizontal="left"/>
    </xf>
    <xf numFmtId="0" fontId="91" fillId="0" borderId="0" xfId="19" applyFont="1"/>
    <xf numFmtId="0" fontId="86" fillId="0" borderId="0" xfId="19" applyFont="1" applyAlignment="1">
      <alignment vertical="top" wrapText="1"/>
    </xf>
    <xf numFmtId="0" fontId="90" fillId="0" borderId="0" xfId="19" applyFont="1" applyAlignment="1">
      <alignment horizontal="left" wrapText="1"/>
    </xf>
    <xf numFmtId="0" fontId="86" fillId="0" borderId="1" xfId="6" applyFont="1" applyBorder="1"/>
    <xf numFmtId="0" fontId="86" fillId="0" borderId="1" xfId="6" applyFont="1" applyBorder="1" applyAlignment="1">
      <alignment horizontal="left" vertical="top"/>
    </xf>
    <xf numFmtId="172" fontId="86" fillId="0" borderId="0" xfId="6" applyNumberFormat="1" applyFont="1" applyAlignment="1" applyProtection="1">
      <alignment wrapText="1"/>
      <protection locked="0"/>
    </xf>
    <xf numFmtId="0" fontId="86" fillId="0" borderId="0" xfId="19" applyFont="1" applyAlignment="1">
      <alignment horizontal="right" vertical="top" wrapText="1"/>
    </xf>
    <xf numFmtId="0" fontId="86" fillId="0" borderId="0" xfId="19" applyFont="1" applyAlignment="1">
      <alignment wrapText="1"/>
    </xf>
    <xf numFmtId="4" fontId="86" fillId="0" borderId="0" xfId="19" applyNumberFormat="1" applyFont="1" applyAlignment="1" applyProtection="1">
      <alignment wrapText="1"/>
      <protection locked="0"/>
    </xf>
    <xf numFmtId="4" fontId="86" fillId="0" borderId="0" xfId="19" applyNumberFormat="1" applyFont="1" applyAlignment="1" applyProtection="1">
      <alignment horizontal="right" wrapText="1"/>
      <protection locked="0"/>
    </xf>
    <xf numFmtId="2" fontId="86" fillId="0" borderId="0" xfId="19" applyNumberFormat="1" applyFont="1" applyAlignment="1">
      <alignment horizontal="left" wrapText="1"/>
    </xf>
    <xf numFmtId="0" fontId="91" fillId="0" borderId="0" xfId="19" applyFont="1" applyAlignment="1">
      <alignment horizontal="left" vertical="top" wrapText="1"/>
    </xf>
    <xf numFmtId="0" fontId="90" fillId="0" borderId="0" xfId="19" applyFont="1" applyAlignment="1">
      <alignment vertical="top" wrapText="1"/>
    </xf>
    <xf numFmtId="0" fontId="90" fillId="0" borderId="0" xfId="6" applyFont="1" applyAlignment="1">
      <alignment horizontal="left" vertical="top" wrapText="1"/>
    </xf>
    <xf numFmtId="0" fontId="86" fillId="0" borderId="0" xfId="19" applyFont="1"/>
    <xf numFmtId="171" fontId="86" fillId="0" borderId="0" xfId="19" applyNumberFormat="1" applyFont="1" applyAlignment="1">
      <alignment horizontal="right"/>
    </xf>
    <xf numFmtId="49" fontId="86" fillId="0" borderId="0" xfId="19" applyNumberFormat="1" applyFont="1" applyAlignment="1">
      <alignment horizontal="left"/>
    </xf>
    <xf numFmtId="14" fontId="86" fillId="0" borderId="0" xfId="19" applyNumberFormat="1" applyFont="1" applyAlignment="1">
      <alignment horizontal="left" vertical="top" wrapText="1"/>
    </xf>
    <xf numFmtId="0" fontId="86" fillId="0" borderId="0" xfId="19" applyFont="1" applyAlignment="1">
      <alignment horizontal="left" wrapText="1"/>
    </xf>
    <xf numFmtId="175" fontId="86" fillId="0" borderId="0" xfId="19" applyNumberFormat="1" applyFont="1" applyAlignment="1">
      <alignment horizontal="left" vertical="top"/>
    </xf>
    <xf numFmtId="0" fontId="99" fillId="0" borderId="0" xfId="6" applyFont="1" applyAlignment="1">
      <alignment horizontal="right" vertical="top" wrapText="1"/>
    </xf>
    <xf numFmtId="0" fontId="102" fillId="0" borderId="0" xfId="6" applyFont="1" applyAlignment="1">
      <alignment horizontal="left" vertical="top" wrapText="1"/>
    </xf>
    <xf numFmtId="0" fontId="99" fillId="0" borderId="0" xfId="6" applyFont="1" applyAlignment="1">
      <alignment horizontal="justify" vertical="top"/>
    </xf>
    <xf numFmtId="0" fontId="103" fillId="0" borderId="0" xfId="6" applyFont="1" applyAlignment="1">
      <alignment horizontal="left" vertical="top" wrapText="1"/>
    </xf>
    <xf numFmtId="172" fontId="103" fillId="0" borderId="0" xfId="6" applyNumberFormat="1" applyFont="1" applyAlignment="1" applyProtection="1">
      <alignment horizontal="right" wrapText="1"/>
      <protection locked="0"/>
    </xf>
    <xf numFmtId="0" fontId="103" fillId="0" borderId="0" xfId="6" applyFont="1" applyAlignment="1">
      <alignment wrapText="1"/>
    </xf>
    <xf numFmtId="0" fontId="103" fillId="0" borderId="0" xfId="6" applyFont="1" applyAlignment="1">
      <alignment horizontal="left" wrapText="1"/>
    </xf>
    <xf numFmtId="0" fontId="103" fillId="0" borderId="0" xfId="6" applyFont="1" applyAlignment="1">
      <alignment horizontal="right" vertical="top" wrapText="1"/>
    </xf>
    <xf numFmtId="0" fontId="70" fillId="0" borderId="0" xfId="6" applyFont="1" applyAlignment="1">
      <alignment horizontal="left" vertical="top" wrapText="1"/>
    </xf>
    <xf numFmtId="4" fontId="95" fillId="0" borderId="0" xfId="19" applyNumberFormat="1" applyFont="1" applyAlignment="1" applyProtection="1">
      <alignment vertical="top" wrapText="1"/>
      <protection locked="0"/>
    </xf>
    <xf numFmtId="0" fontId="95" fillId="0" borderId="0" xfId="19" applyFont="1" applyAlignment="1">
      <alignment horizontal="right" wrapText="1"/>
    </xf>
    <xf numFmtId="0" fontId="95" fillId="0" borderId="0" xfId="19" applyFont="1" applyAlignment="1">
      <alignment horizontal="left" vertical="top" wrapText="1"/>
    </xf>
    <xf numFmtId="0" fontId="84" fillId="0" borderId="0" xfId="19" applyFont="1" applyAlignment="1">
      <alignment horizontal="left" vertical="top" wrapText="1"/>
    </xf>
    <xf numFmtId="0" fontId="125" fillId="0" borderId="0" xfId="5" applyFont="1" applyAlignment="1">
      <alignment vertical="top"/>
    </xf>
    <xf numFmtId="169" fontId="126" fillId="0" borderId="0" xfId="5" applyNumberFormat="1" applyFont="1" applyAlignment="1">
      <alignment horizontal="right" vertical="top"/>
    </xf>
    <xf numFmtId="169" fontId="126" fillId="0" borderId="0" xfId="26" applyNumberFormat="1" applyFont="1" applyFill="1" applyBorder="1" applyAlignment="1">
      <alignment horizontal="right" vertical="top"/>
    </xf>
    <xf numFmtId="1" fontId="126" fillId="0" borderId="0" xfId="5" applyNumberFormat="1" applyFont="1" applyAlignment="1">
      <alignment horizontal="right" vertical="top"/>
    </xf>
    <xf numFmtId="0" fontId="127" fillId="0" borderId="0" xfId="5" applyFont="1" applyAlignment="1">
      <alignment horizontal="right" vertical="top"/>
    </xf>
    <xf numFmtId="0" fontId="128" fillId="0" borderId="0" xfId="5" applyFont="1" applyAlignment="1">
      <alignment horizontal="left" vertical="top"/>
    </xf>
    <xf numFmtId="0" fontId="128" fillId="0" borderId="0" xfId="5" applyFont="1" applyAlignment="1">
      <alignment horizontal="left" vertical="top" wrapText="1"/>
    </xf>
    <xf numFmtId="169" fontId="126" fillId="0" borderId="0" xfId="26" applyNumberFormat="1" applyFont="1" applyFill="1" applyBorder="1" applyAlignment="1">
      <alignment horizontal="right" vertical="top" wrapText="1"/>
    </xf>
    <xf numFmtId="0" fontId="126" fillId="0" borderId="0" xfId="5" applyFont="1" applyAlignment="1">
      <alignment horizontal="right" vertical="top" wrapText="1"/>
    </xf>
    <xf numFmtId="0" fontId="127" fillId="0" borderId="0" xfId="5" applyFont="1" applyAlignment="1">
      <alignment horizontal="right" vertical="top" wrapText="1"/>
    </xf>
    <xf numFmtId="0" fontId="125" fillId="0" borderId="0" xfId="5" applyFont="1"/>
    <xf numFmtId="169" fontId="126" fillId="4" borderId="30" xfId="24" applyNumberFormat="1" applyFont="1" applyFill="1" applyBorder="1" applyAlignment="1">
      <alignment horizontal="right" vertical="top" wrapText="1"/>
    </xf>
    <xf numFmtId="169" fontId="126" fillId="4" borderId="30" xfId="5" applyNumberFormat="1" applyFont="1" applyFill="1" applyBorder="1" applyAlignment="1">
      <alignment horizontal="right" vertical="top" wrapText="1"/>
    </xf>
    <xf numFmtId="1" fontId="126" fillId="4" borderId="30" xfId="5" applyNumberFormat="1" applyFont="1" applyFill="1" applyBorder="1" applyAlignment="1">
      <alignment horizontal="right" vertical="top" wrapText="1"/>
    </xf>
    <xf numFmtId="0" fontId="127" fillId="4" borderId="30" xfId="5" applyFont="1" applyFill="1" applyBorder="1" applyAlignment="1">
      <alignment horizontal="right" vertical="top" wrapText="1"/>
    </xf>
    <xf numFmtId="0" fontId="128" fillId="4" borderId="30" xfId="5" applyFont="1" applyFill="1" applyBorder="1" applyAlignment="1">
      <alignment horizontal="left" vertical="top"/>
    </xf>
    <xf numFmtId="0" fontId="128" fillId="4" borderId="30" xfId="5" applyFont="1" applyFill="1" applyBorder="1" applyAlignment="1">
      <alignment horizontal="left" vertical="top" wrapText="1"/>
    </xf>
    <xf numFmtId="0" fontId="126" fillId="0" borderId="0" xfId="5" applyFont="1" applyAlignment="1">
      <alignment horizontal="right" vertical="top"/>
    </xf>
    <xf numFmtId="169" fontId="126" fillId="0" borderId="0" xfId="26" applyNumberFormat="1" applyFont="1" applyFill="1" applyBorder="1" applyAlignment="1">
      <alignment horizontal="right" vertical="top" shrinkToFit="1"/>
    </xf>
    <xf numFmtId="169" fontId="127" fillId="0" borderId="2" xfId="26" applyNumberFormat="1" applyFont="1" applyFill="1" applyBorder="1" applyAlignment="1">
      <alignment horizontal="right" vertical="top" shrinkToFit="1"/>
    </xf>
    <xf numFmtId="1" fontId="127" fillId="0" borderId="2" xfId="5" applyNumberFormat="1" applyFont="1" applyBorder="1" applyAlignment="1">
      <alignment horizontal="right" vertical="top"/>
    </xf>
    <xf numFmtId="0" fontId="127" fillId="0" borderId="2" xfId="5" applyFont="1" applyBorder="1" applyAlignment="1">
      <alignment horizontal="right" vertical="top"/>
    </xf>
    <xf numFmtId="169" fontId="126" fillId="0" borderId="0" xfId="24" applyNumberFormat="1" applyFont="1" applyFill="1" applyBorder="1" applyAlignment="1">
      <alignment horizontal="right" vertical="top" wrapText="1"/>
    </xf>
    <xf numFmtId="1" fontId="126" fillId="0" borderId="0" xfId="5" applyNumberFormat="1" applyFont="1" applyAlignment="1">
      <alignment horizontal="right" vertical="top" wrapText="1"/>
    </xf>
    <xf numFmtId="168" fontId="126" fillId="0" borderId="0" xfId="5" applyNumberFormat="1" applyFont="1" applyAlignment="1">
      <alignment horizontal="right" vertical="top"/>
    </xf>
    <xf numFmtId="1" fontId="126" fillId="0" borderId="0" xfId="5" applyNumberFormat="1" applyFont="1" applyAlignment="1" applyProtection="1">
      <alignment horizontal="right" vertical="top"/>
      <protection locked="0"/>
    </xf>
    <xf numFmtId="4" fontId="127" fillId="0" borderId="0" xfId="5" applyNumberFormat="1" applyFont="1" applyAlignment="1">
      <alignment horizontal="right" vertical="top"/>
    </xf>
    <xf numFmtId="0" fontId="129" fillId="0" borderId="0" xfId="5" applyFont="1" applyAlignment="1">
      <alignment horizontal="center" vertical="top"/>
    </xf>
    <xf numFmtId="0" fontId="129" fillId="0" borderId="0" xfId="5" applyFont="1" applyAlignment="1">
      <alignment horizontal="left" vertical="top"/>
    </xf>
    <xf numFmtId="0" fontId="129" fillId="0" borderId="0" xfId="5" applyFont="1" applyAlignment="1">
      <alignment vertical="top"/>
    </xf>
    <xf numFmtId="49" fontId="127" fillId="0" borderId="0" xfId="5" applyNumberFormat="1" applyFont="1" applyAlignment="1">
      <alignment horizontal="right" vertical="top"/>
    </xf>
    <xf numFmtId="49" fontId="129" fillId="0" borderId="0" xfId="5" applyNumberFormat="1" applyFont="1" applyAlignment="1">
      <alignment horizontal="left" vertical="top"/>
    </xf>
    <xf numFmtId="9" fontId="126" fillId="0" borderId="0" xfId="23" applyFont="1" applyAlignment="1">
      <alignment horizontal="right" vertical="top"/>
    </xf>
    <xf numFmtId="0" fontId="128" fillId="0" borderId="0" xfId="5" applyFont="1" applyAlignment="1">
      <alignment horizontal="justify" vertical="top" wrapText="1"/>
    </xf>
    <xf numFmtId="9" fontId="127" fillId="0" borderId="0" xfId="5" applyNumberFormat="1" applyFont="1" applyAlignment="1">
      <alignment horizontal="right" vertical="top"/>
    </xf>
    <xf numFmtId="2" fontId="126" fillId="0" borderId="0" xfId="5" applyNumberFormat="1" applyFont="1" applyAlignment="1">
      <alignment horizontal="right" vertical="top"/>
    </xf>
    <xf numFmtId="0" fontId="130" fillId="0" borderId="0" xfId="5" applyFont="1" applyAlignment="1">
      <alignment vertical="top"/>
    </xf>
    <xf numFmtId="0" fontId="128" fillId="0" borderId="0" xfId="5" applyFont="1" applyAlignment="1">
      <alignment vertical="top" wrapText="1"/>
    </xf>
    <xf numFmtId="0" fontId="127" fillId="0" borderId="0" xfId="5" applyFont="1" applyAlignment="1">
      <alignment vertical="top"/>
    </xf>
    <xf numFmtId="49" fontId="129" fillId="0" borderId="0" xfId="5" applyNumberFormat="1" applyFont="1" applyAlignment="1">
      <alignment vertical="top"/>
    </xf>
    <xf numFmtId="0" fontId="131" fillId="0" borderId="0" xfId="5" applyFont="1" applyAlignment="1">
      <alignment horizontal="right" vertical="top"/>
    </xf>
    <xf numFmtId="0" fontId="132" fillId="0" borderId="0" xfId="5" applyFont="1" applyAlignment="1">
      <alignment horizontal="justify" vertical="top" wrapText="1"/>
    </xf>
    <xf numFmtId="0" fontId="128" fillId="0" borderId="0" xfId="5" applyFont="1" applyAlignment="1">
      <alignment vertical="top"/>
    </xf>
    <xf numFmtId="0" fontId="127" fillId="0" borderId="0" xfId="5" applyFont="1" applyAlignment="1">
      <alignment horizontal="left" vertical="top" wrapText="1"/>
    </xf>
    <xf numFmtId="49" fontId="128" fillId="0" borderId="0" xfId="5" applyNumberFormat="1" applyFont="1" applyAlignment="1">
      <alignment horizontal="left" vertical="top" wrapText="1"/>
    </xf>
    <xf numFmtId="0" fontId="125" fillId="0" borderId="0" xfId="5" applyFont="1" applyAlignment="1">
      <alignment horizontal="left" vertical="top"/>
    </xf>
    <xf numFmtId="2" fontId="126" fillId="0" borderId="0" xfId="5" applyNumberFormat="1" applyFont="1" applyAlignment="1" applyProtection="1">
      <alignment horizontal="right" vertical="top"/>
      <protection locked="0"/>
    </xf>
    <xf numFmtId="49" fontId="133" fillId="0" borderId="0" xfId="5" applyNumberFormat="1" applyFont="1" applyAlignment="1">
      <alignment horizontal="left" vertical="top" wrapText="1"/>
    </xf>
    <xf numFmtId="49" fontId="125" fillId="0" borderId="0" xfId="5" applyNumberFormat="1" applyFont="1" applyAlignment="1">
      <alignment horizontal="left" vertical="top"/>
    </xf>
    <xf numFmtId="0" fontId="134" fillId="0" borderId="0" xfId="5" applyFont="1" applyAlignment="1">
      <alignment vertical="top"/>
    </xf>
    <xf numFmtId="0" fontId="133" fillId="0" borderId="0" xfId="5" applyFont="1" applyAlignment="1">
      <alignment horizontal="left" vertical="top" wrapText="1"/>
    </xf>
    <xf numFmtId="0" fontId="127" fillId="0" borderId="2" xfId="5" applyFont="1" applyBorder="1" applyAlignment="1">
      <alignment horizontal="right" vertical="top" wrapText="1"/>
    </xf>
    <xf numFmtId="2" fontId="127" fillId="0" borderId="2" xfId="5" applyNumberFormat="1" applyFont="1" applyBorder="1" applyAlignment="1">
      <alignment horizontal="right" vertical="top"/>
    </xf>
    <xf numFmtId="0" fontId="129" fillId="0" borderId="0" xfId="5" applyFont="1" applyAlignment="1">
      <alignment horizontal="left" vertical="top" wrapText="1"/>
    </xf>
    <xf numFmtId="49" fontId="129" fillId="0" borderId="0" xfId="5" applyNumberFormat="1" applyFont="1" applyAlignment="1">
      <alignment horizontal="left" vertical="top" wrapText="1"/>
    </xf>
    <xf numFmtId="167" fontId="126" fillId="0" borderId="0" xfId="5" applyNumberFormat="1" applyFont="1" applyAlignment="1">
      <alignment horizontal="right" vertical="top"/>
    </xf>
    <xf numFmtId="0" fontId="128" fillId="0" borderId="0" xfId="8" applyFont="1" applyAlignment="1">
      <alignment horizontal="left" vertical="top" wrapText="1"/>
    </xf>
    <xf numFmtId="9" fontId="126" fillId="0" borderId="0" xfId="23" applyFont="1" applyFill="1" applyBorder="1" applyAlignment="1">
      <alignment horizontal="right" vertical="top"/>
    </xf>
    <xf numFmtId="169" fontId="128" fillId="0" borderId="0" xfId="5" applyNumberFormat="1" applyFont="1" applyAlignment="1">
      <alignment horizontal="left" vertical="top" wrapText="1"/>
    </xf>
    <xf numFmtId="0" fontId="126" fillId="4" borderId="30" xfId="5" applyFont="1" applyFill="1" applyBorder="1" applyAlignment="1">
      <alignment horizontal="right" vertical="top" wrapText="1"/>
    </xf>
    <xf numFmtId="3" fontId="126" fillId="0" borderId="0" xfId="24" applyNumberFormat="1" applyFont="1" applyFill="1" applyBorder="1" applyAlignment="1" applyProtection="1">
      <alignment horizontal="right" vertical="top" wrapText="1"/>
    </xf>
    <xf numFmtId="169" fontId="126" fillId="0" borderId="0" xfId="5" applyNumberFormat="1" applyFont="1" applyAlignment="1" applyProtection="1">
      <alignment horizontal="right" vertical="top"/>
      <protection locked="0"/>
    </xf>
    <xf numFmtId="0" fontId="126" fillId="0" borderId="0" xfId="7" applyFont="1" applyAlignment="1">
      <alignment horizontal="right" vertical="top"/>
    </xf>
    <xf numFmtId="0" fontId="127" fillId="0" borderId="0" xfId="7" applyFont="1" applyAlignment="1">
      <alignment horizontal="right" vertical="top"/>
    </xf>
    <xf numFmtId="0" fontId="127" fillId="0" borderId="0" xfId="11" applyFont="1" applyAlignment="1">
      <alignment horizontal="right" vertical="top"/>
    </xf>
    <xf numFmtId="0" fontId="128" fillId="0" borderId="0" xfId="11" applyFont="1" applyAlignment="1">
      <alignment horizontal="left" vertical="top" wrapText="1"/>
    </xf>
    <xf numFmtId="176" fontId="127" fillId="0" borderId="0" xfId="5" applyNumberFormat="1" applyFont="1" applyAlignment="1">
      <alignment horizontal="center" vertical="top"/>
    </xf>
    <xf numFmtId="0" fontId="127" fillId="0" borderId="0" xfId="5" applyFont="1" applyAlignment="1">
      <alignment horizontal="center" vertical="top"/>
    </xf>
    <xf numFmtId="0" fontId="135" fillId="0" borderId="0" xfId="5" applyFont="1" applyAlignment="1">
      <alignment horizontal="center" vertical="top"/>
    </xf>
    <xf numFmtId="168" fontId="127" fillId="0" borderId="0" xfId="5" applyNumberFormat="1" applyFont="1" applyAlignment="1">
      <alignment horizontal="center" vertical="top"/>
    </xf>
    <xf numFmtId="168" fontId="127" fillId="10" borderId="0" xfId="5" applyNumberFormat="1" applyFont="1" applyFill="1" applyAlignment="1">
      <alignment horizontal="center" vertical="top"/>
    </xf>
    <xf numFmtId="0" fontId="127" fillId="10" borderId="0" xfId="5" applyFont="1" applyFill="1" applyAlignment="1">
      <alignment horizontal="right" vertical="top"/>
    </xf>
    <xf numFmtId="0" fontId="127" fillId="10" borderId="0" xfId="5" applyFont="1" applyFill="1" applyAlignment="1">
      <alignment horizontal="center" vertical="top"/>
    </xf>
    <xf numFmtId="0" fontId="125" fillId="10" borderId="0" xfId="5" applyFont="1" applyFill="1" applyAlignment="1">
      <alignment vertical="top"/>
    </xf>
    <xf numFmtId="0" fontId="133" fillId="10" borderId="0" xfId="5" applyFont="1" applyFill="1" applyAlignment="1">
      <alignment horizontal="justify" vertical="top"/>
    </xf>
    <xf numFmtId="0" fontId="135" fillId="10" borderId="0" xfId="5" applyFont="1" applyFill="1" applyAlignment="1">
      <alignment horizontal="center" vertical="top"/>
    </xf>
    <xf numFmtId="0" fontId="133" fillId="0" borderId="0" xfId="5" applyFont="1" applyAlignment="1">
      <alignment horizontal="justify" vertical="top"/>
    </xf>
    <xf numFmtId="169" fontId="136" fillId="0" borderId="0" xfId="26" applyNumberFormat="1" applyFont="1" applyFill="1" applyBorder="1" applyAlignment="1">
      <alignment horizontal="right" vertical="top" shrinkToFit="1"/>
    </xf>
    <xf numFmtId="168" fontId="127" fillId="0" borderId="0" xfId="5" applyNumberFormat="1" applyFont="1" applyAlignment="1">
      <alignment horizontal="right" vertical="top"/>
    </xf>
    <xf numFmtId="0" fontId="137" fillId="0" borderId="0" xfId="5" applyFont="1" applyAlignment="1">
      <alignment horizontal="center" vertical="top"/>
    </xf>
    <xf numFmtId="172" fontId="127" fillId="0" borderId="0" xfId="5" applyNumberFormat="1" applyFont="1" applyAlignment="1">
      <alignment horizontal="center" vertical="top"/>
    </xf>
    <xf numFmtId="1" fontId="136" fillId="0" borderId="0" xfId="5" applyNumberFormat="1" applyFont="1" applyAlignment="1">
      <alignment horizontal="right" vertical="top"/>
    </xf>
    <xf numFmtId="169" fontId="126" fillId="0" borderId="0" xfId="24" applyNumberFormat="1" applyFont="1" applyFill="1" applyBorder="1" applyAlignment="1">
      <alignment horizontal="right" vertical="top"/>
    </xf>
    <xf numFmtId="0" fontId="126" fillId="0" borderId="0" xfId="5" applyFont="1" applyAlignment="1" applyProtection="1">
      <alignment horizontal="right" vertical="top"/>
      <protection locked="0"/>
    </xf>
    <xf numFmtId="172" fontId="127" fillId="0" borderId="0" xfId="5" applyNumberFormat="1" applyFont="1" applyAlignment="1">
      <alignment horizontal="right" vertical="top"/>
    </xf>
    <xf numFmtId="169" fontId="126" fillId="4" borderId="30" xfId="26" applyNumberFormat="1" applyFont="1" applyFill="1" applyBorder="1" applyAlignment="1">
      <alignment horizontal="right" vertical="top" wrapText="1"/>
    </xf>
    <xf numFmtId="49" fontId="128" fillId="0" borderId="0" xfId="5" applyNumberFormat="1" applyFont="1" applyAlignment="1">
      <alignment horizontal="left" vertical="top"/>
    </xf>
    <xf numFmtId="0" fontId="126" fillId="0" borderId="0" xfId="5" applyFont="1" applyAlignment="1">
      <alignment vertical="top"/>
    </xf>
    <xf numFmtId="0" fontId="138" fillId="0" borderId="0" xfId="5" applyFont="1" applyAlignment="1">
      <alignment vertical="top"/>
    </xf>
    <xf numFmtId="0" fontId="128" fillId="0" borderId="0" xfId="26" applyNumberFormat="1" applyFont="1" applyBorder="1" applyAlignment="1" applyProtection="1">
      <alignment horizontal="left" vertical="top" wrapText="1"/>
    </xf>
    <xf numFmtId="49" fontId="128" fillId="0" borderId="0" xfId="26" applyNumberFormat="1" applyFont="1" applyBorder="1" applyAlignment="1" applyProtection="1">
      <alignment horizontal="left" vertical="top" wrapText="1"/>
    </xf>
    <xf numFmtId="169" fontId="126" fillId="5" borderId="30" xfId="26" applyNumberFormat="1" applyFont="1" applyFill="1" applyBorder="1" applyAlignment="1">
      <alignment horizontal="right" vertical="top" wrapText="1"/>
    </xf>
    <xf numFmtId="4" fontId="126" fillId="5" borderId="30" xfId="5" applyNumberFormat="1" applyFont="1" applyFill="1" applyBorder="1" applyAlignment="1">
      <alignment horizontal="right" vertical="top" wrapText="1"/>
    </xf>
    <xf numFmtId="0" fontId="127" fillId="5" borderId="30" xfId="5" applyFont="1" applyFill="1" applyBorder="1" applyAlignment="1">
      <alignment horizontal="right" vertical="top"/>
    </xf>
    <xf numFmtId="0" fontId="128" fillId="5" borderId="30" xfId="5" applyFont="1" applyFill="1" applyBorder="1" applyAlignment="1">
      <alignment horizontal="left" vertical="top"/>
    </xf>
    <xf numFmtId="0" fontId="128" fillId="5" borderId="30" xfId="5" applyFont="1" applyFill="1" applyBorder="1" applyAlignment="1">
      <alignment horizontal="left" vertical="top" wrapText="1"/>
    </xf>
    <xf numFmtId="169" fontId="128" fillId="0" borderId="0" xfId="5" applyNumberFormat="1" applyFont="1" applyAlignment="1">
      <alignment vertical="top"/>
    </xf>
    <xf numFmtId="0" fontId="127" fillId="0" borderId="0" xfId="2" applyFont="1" applyFill="1" applyBorder="1" applyAlignment="1">
      <alignment horizontal="right" vertical="top"/>
    </xf>
    <xf numFmtId="0" fontId="128" fillId="0" borderId="0" xfId="2" applyFont="1" applyFill="1" applyBorder="1" applyAlignment="1">
      <alignment horizontal="left" vertical="top"/>
    </xf>
    <xf numFmtId="0" fontId="128" fillId="0" borderId="0" xfId="2" applyFont="1" applyFill="1" applyBorder="1" applyAlignment="1">
      <alignment horizontal="left" vertical="top" wrapText="1"/>
    </xf>
    <xf numFmtId="169" fontId="126" fillId="0" borderId="2" xfId="26" applyNumberFormat="1" applyFont="1" applyFill="1" applyBorder="1" applyAlignment="1">
      <alignment horizontal="right" vertical="top" shrinkToFit="1"/>
    </xf>
    <xf numFmtId="169" fontId="126" fillId="0" borderId="2" xfId="26" applyNumberFormat="1" applyFont="1" applyFill="1" applyBorder="1" applyAlignment="1">
      <alignment horizontal="right" vertical="top"/>
    </xf>
    <xf numFmtId="1" fontId="126" fillId="0" borderId="2" xfId="5" applyNumberFormat="1" applyFont="1" applyBorder="1" applyAlignment="1">
      <alignment horizontal="right" vertical="top"/>
    </xf>
    <xf numFmtId="169" fontId="126" fillId="0" borderId="0" xfId="5" applyNumberFormat="1" applyFont="1" applyAlignment="1">
      <alignment horizontal="right" vertical="top" shrinkToFit="1"/>
    </xf>
    <xf numFmtId="0" fontId="128" fillId="0" borderId="0" xfId="5" applyFont="1" applyAlignment="1">
      <alignment horizontal="left" vertical="top" wrapText="1" shrinkToFit="1"/>
    </xf>
    <xf numFmtId="0" fontId="128" fillId="0" borderId="0" xfId="5" applyFont="1" applyAlignment="1">
      <alignment horizontal="left" vertical="top" shrinkToFit="1"/>
    </xf>
    <xf numFmtId="1" fontId="126" fillId="0" borderId="0" xfId="5" applyNumberFormat="1" applyFont="1" applyAlignment="1">
      <alignment horizontal="right" vertical="top" shrinkToFit="1"/>
    </xf>
    <xf numFmtId="0" fontId="127" fillId="0" borderId="0" xfId="5" applyFont="1" applyAlignment="1">
      <alignment horizontal="right" vertical="top" shrinkToFit="1"/>
    </xf>
    <xf numFmtId="0" fontId="126" fillId="0" borderId="0" xfId="5" applyFont="1" applyAlignment="1">
      <alignment horizontal="right" vertical="top" shrinkToFit="1"/>
    </xf>
    <xf numFmtId="0" fontId="136" fillId="0" borderId="0" xfId="5" applyFont="1" applyAlignment="1">
      <alignment horizontal="right" vertical="top" shrinkToFit="1"/>
    </xf>
    <xf numFmtId="0" fontId="139" fillId="0" borderId="0" xfId="5" applyFont="1" applyAlignment="1">
      <alignment horizontal="left" vertical="top" shrinkToFit="1"/>
    </xf>
    <xf numFmtId="169" fontId="126" fillId="5" borderId="0" xfId="26" applyNumberFormat="1" applyFont="1" applyFill="1" applyBorder="1" applyAlignment="1">
      <alignment horizontal="right" vertical="top" wrapText="1"/>
    </xf>
    <xf numFmtId="169" fontId="127" fillId="0" borderId="0" xfId="26" applyNumberFormat="1" applyFont="1" applyFill="1" applyBorder="1" applyAlignment="1">
      <alignment horizontal="right" vertical="top" shrinkToFit="1"/>
    </xf>
    <xf numFmtId="169" fontId="126" fillId="4" borderId="0" xfId="26" applyNumberFormat="1" applyFont="1" applyFill="1" applyBorder="1" applyAlignment="1">
      <alignment horizontal="right" vertical="top" wrapText="1"/>
    </xf>
    <xf numFmtId="169" fontId="126" fillId="4" borderId="0" xfId="24" applyNumberFormat="1" applyFont="1" applyFill="1" applyBorder="1" applyAlignment="1">
      <alignment horizontal="right" vertical="top" wrapText="1"/>
    </xf>
    <xf numFmtId="1" fontId="126" fillId="4" borderId="0" xfId="5" applyNumberFormat="1" applyFont="1" applyFill="1" applyBorder="1" applyAlignment="1">
      <alignment horizontal="right" vertical="top" wrapText="1"/>
    </xf>
    <xf numFmtId="0" fontId="127" fillId="0" borderId="0" xfId="5" applyFont="1" applyBorder="1" applyAlignment="1">
      <alignment horizontal="right" vertical="top" wrapText="1"/>
    </xf>
    <xf numFmtId="169" fontId="126" fillId="4" borderId="0" xfId="24" applyNumberFormat="1" applyFont="1" applyFill="1" applyBorder="1" applyAlignment="1">
      <alignment horizontal="left" vertical="top"/>
    </xf>
    <xf numFmtId="168" fontId="126" fillId="10" borderId="0" xfId="5" applyNumberFormat="1" applyFont="1" applyFill="1" applyAlignment="1">
      <alignment horizontal="right" vertical="top"/>
    </xf>
    <xf numFmtId="168" fontId="119" fillId="10" borderId="0" xfId="5" applyNumberFormat="1" applyFont="1" applyFill="1" applyAlignment="1" applyProtection="1">
      <alignment horizontal="center"/>
      <protection locked="0"/>
    </xf>
    <xf numFmtId="169" fontId="126" fillId="0" borderId="0" xfId="5" applyNumberFormat="1" applyFont="1" applyAlignment="1">
      <alignment horizontal="left" vertical="top"/>
    </xf>
    <xf numFmtId="168" fontId="71" fillId="10" borderId="0" xfId="5" applyNumberFormat="1" applyFont="1" applyFill="1" applyAlignment="1">
      <alignment horizontal="center"/>
    </xf>
    <xf numFmtId="170" fontId="4" fillId="10" borderId="0" xfId="0" applyNumberFormat="1" applyFont="1" applyFill="1" applyBorder="1"/>
    <xf numFmtId="170" fontId="4" fillId="10" borderId="0" xfId="0" applyNumberFormat="1" applyFont="1" applyFill="1"/>
    <xf numFmtId="169" fontId="126" fillId="10" borderId="0" xfId="26" applyNumberFormat="1" applyFont="1" applyFill="1" applyBorder="1" applyAlignment="1">
      <alignment horizontal="right" vertical="top" shrinkToFit="1"/>
    </xf>
    <xf numFmtId="169" fontId="126" fillId="10" borderId="0" xfId="24" applyNumberFormat="1" applyFont="1" applyFill="1" applyBorder="1" applyAlignment="1">
      <alignment horizontal="right" vertical="top" wrapText="1"/>
    </xf>
    <xf numFmtId="169" fontId="126" fillId="10" borderId="0" xfId="5" applyNumberFormat="1" applyFont="1" applyFill="1" applyAlignment="1">
      <alignment horizontal="right" vertical="top"/>
    </xf>
    <xf numFmtId="9" fontId="11" fillId="0" borderId="0" xfId="0" applyNumberFormat="1" applyFont="1" applyAlignment="1">
      <alignment horizontal="right" vertical="top"/>
    </xf>
    <xf numFmtId="169" fontId="126" fillId="0" borderId="0" xfId="26" applyNumberFormat="1" applyFont="1" applyFill="1" applyBorder="1" applyAlignment="1">
      <alignment vertical="top" shrinkToFit="1"/>
    </xf>
    <xf numFmtId="0" fontId="128" fillId="11" borderId="0" xfId="5" applyFont="1" applyFill="1" applyAlignment="1">
      <alignment horizontal="left" vertical="top"/>
    </xf>
    <xf numFmtId="0" fontId="128" fillId="11" borderId="0" xfId="5" applyFont="1" applyFill="1" applyAlignment="1">
      <alignment horizontal="left" vertical="top" wrapText="1"/>
    </xf>
    <xf numFmtId="0" fontId="127" fillId="11" borderId="0" xfId="5" applyFont="1" applyFill="1" applyAlignment="1">
      <alignment horizontal="right" vertical="top"/>
    </xf>
    <xf numFmtId="0" fontId="126" fillId="11" borderId="0" xfId="5" applyFont="1" applyFill="1" applyAlignment="1">
      <alignment horizontal="right" vertical="top"/>
    </xf>
    <xf numFmtId="169" fontId="126" fillId="11" borderId="0" xfId="5" applyNumberFormat="1" applyFont="1" applyFill="1" applyAlignment="1">
      <alignment horizontal="right" vertical="top"/>
    </xf>
    <xf numFmtId="0" fontId="84" fillId="11" borderId="0" xfId="6" applyFont="1" applyFill="1" applyAlignment="1">
      <alignment horizontal="left" vertical="top" wrapText="1"/>
    </xf>
    <xf numFmtId="0" fontId="84" fillId="11" borderId="0" xfId="6" applyFont="1" applyFill="1" applyAlignment="1">
      <alignment horizontal="left" wrapText="1"/>
    </xf>
    <xf numFmtId="168" fontId="84" fillId="11" borderId="0" xfId="6" applyNumberFormat="1" applyFont="1" applyFill="1" applyAlignment="1">
      <alignment horizontal="right" wrapText="1"/>
    </xf>
    <xf numFmtId="0" fontId="140" fillId="0" borderId="0" xfId="0" applyNumberFormat="1" applyFont="1" applyBorder="1" applyAlignment="1">
      <alignment horizontal="justify" vertical="top" wrapText="1"/>
    </xf>
    <xf numFmtId="169" fontId="126" fillId="11" borderId="0" xfId="26" applyNumberFormat="1" applyFont="1" applyFill="1" applyBorder="1" applyAlignment="1">
      <alignment horizontal="right" vertical="top" shrinkToFit="1"/>
    </xf>
    <xf numFmtId="173" fontId="86" fillId="0" borderId="0" xfId="6" applyNumberFormat="1" applyFont="1" applyFill="1" applyAlignment="1">
      <alignment vertical="top"/>
    </xf>
    <xf numFmtId="0" fontId="86" fillId="0" borderId="0" xfId="6" applyFont="1" applyFill="1" applyAlignment="1">
      <alignment vertical="top"/>
    </xf>
    <xf numFmtId="0" fontId="86" fillId="0" borderId="0" xfId="6" applyFont="1" applyFill="1" applyAlignment="1">
      <alignment horizontal="left"/>
    </xf>
    <xf numFmtId="0" fontId="86" fillId="0" borderId="0" xfId="6" applyFont="1" applyFill="1"/>
    <xf numFmtId="172" fontId="86" fillId="0" borderId="0" xfId="6" applyNumberFormat="1" applyFont="1" applyFill="1" applyAlignment="1" applyProtection="1">
      <alignment vertical="top" wrapText="1"/>
      <protection locked="0"/>
    </xf>
    <xf numFmtId="0" fontId="86" fillId="0" borderId="0" xfId="6" applyFont="1" applyFill="1" applyAlignment="1">
      <alignment horizontal="left" vertical="top" wrapText="1"/>
    </xf>
    <xf numFmtId="0" fontId="86" fillId="0" borderId="0" xfId="6" applyFont="1" applyFill="1" applyAlignment="1">
      <alignment vertical="top" wrapText="1"/>
    </xf>
    <xf numFmtId="0" fontId="86" fillId="0" borderId="0" xfId="6" applyFont="1" applyFill="1" applyAlignment="1">
      <alignment horizontal="right"/>
    </xf>
    <xf numFmtId="172" fontId="86" fillId="0" borderId="0" xfId="6" applyNumberFormat="1" applyFont="1" applyFill="1" applyAlignment="1" applyProtection="1">
      <alignment horizontal="left" vertical="top" wrapText="1"/>
      <protection locked="0"/>
    </xf>
    <xf numFmtId="14" fontId="86" fillId="0" borderId="0" xfId="6" applyNumberFormat="1" applyFont="1" applyFill="1" applyAlignment="1">
      <alignment horizontal="left" vertical="top" wrapText="1"/>
    </xf>
    <xf numFmtId="0" fontId="128" fillId="0" borderId="0" xfId="5" applyFont="1" applyFill="1" applyAlignment="1">
      <alignment horizontal="left" vertical="top"/>
    </xf>
    <xf numFmtId="0" fontId="128" fillId="0" borderId="0" xfId="5" applyFont="1" applyFill="1" applyAlignment="1">
      <alignment horizontal="left" vertical="top" wrapText="1"/>
    </xf>
    <xf numFmtId="0" fontId="127" fillId="0" borderId="0" xfId="5" applyFont="1" applyFill="1" applyAlignment="1">
      <alignment horizontal="right" vertical="top"/>
    </xf>
    <xf numFmtId="0" fontId="126" fillId="0" borderId="0" xfId="5" applyFont="1" applyFill="1" applyAlignment="1">
      <alignment horizontal="right" vertical="top"/>
    </xf>
    <xf numFmtId="169" fontId="126" fillId="0" borderId="0" xfId="5" applyNumberFormat="1" applyFont="1" applyFill="1" applyAlignment="1">
      <alignment horizontal="right" vertical="top"/>
    </xf>
    <xf numFmtId="49" fontId="11" fillId="8" borderId="0" xfId="0" applyNumberFormat="1" applyFont="1" applyFill="1" applyAlignment="1">
      <alignment vertical="top"/>
    </xf>
    <xf numFmtId="9" fontId="11" fillId="8" borderId="0" xfId="0" applyNumberFormat="1" applyFont="1" applyFill="1" applyAlignment="1">
      <alignment horizontal="right" vertical="top"/>
    </xf>
    <xf numFmtId="4" fontId="11" fillId="8" borderId="0" xfId="0" applyNumberFormat="1" applyFont="1" applyFill="1" applyAlignment="1">
      <alignment horizontal="right" vertical="top"/>
    </xf>
    <xf numFmtId="167" fontId="11" fillId="8" borderId="0" xfId="0" applyNumberFormat="1" applyFont="1" applyFill="1" applyAlignment="1">
      <alignment horizontal="right" vertical="top"/>
    </xf>
    <xf numFmtId="169" fontId="11" fillId="8" borderId="0" xfId="0" applyNumberFormat="1" applyFont="1" applyFill="1" applyAlignment="1">
      <alignment horizontal="right" vertical="top"/>
    </xf>
    <xf numFmtId="0" fontId="141" fillId="0" borderId="0" xfId="0" applyNumberFormat="1" applyFont="1" applyBorder="1" applyAlignment="1">
      <alignment horizontal="justify" vertical="top" wrapText="1"/>
    </xf>
    <xf numFmtId="0" fontId="142" fillId="0" borderId="0" xfId="0" applyNumberFormat="1" applyFont="1"/>
    <xf numFmtId="0" fontId="141" fillId="8" borderId="0" xfId="0" applyNumberFormat="1" applyFont="1" applyFill="1" applyBorder="1" applyAlignment="1">
      <alignment horizontal="justify" vertical="top" wrapText="1"/>
    </xf>
    <xf numFmtId="0" fontId="115" fillId="8" borderId="0" xfId="0" applyNumberFormat="1" applyFont="1" applyFill="1" applyBorder="1" applyAlignment="1">
      <alignment horizontal="justify" vertical="top" wrapText="1"/>
    </xf>
    <xf numFmtId="4" fontId="71" fillId="0" borderId="0" xfId="5" applyNumberFormat="1" applyFont="1" applyFill="1" applyAlignment="1">
      <alignment horizontal="center" wrapText="1"/>
    </xf>
    <xf numFmtId="168" fontId="119" fillId="0" borderId="0" xfId="5" applyNumberFormat="1" applyFont="1" applyFill="1" applyAlignment="1" applyProtection="1">
      <alignment horizontal="center" wrapText="1"/>
      <protection locked="0"/>
    </xf>
    <xf numFmtId="168" fontId="71" fillId="0" borderId="0" xfId="5" applyNumberFormat="1" applyFont="1" applyFill="1" applyAlignment="1">
      <alignment horizontal="center" wrapText="1"/>
    </xf>
    <xf numFmtId="0" fontId="71" fillId="0" borderId="0" xfId="5" applyFont="1" applyFill="1" applyProtection="1">
      <protection locked="0"/>
    </xf>
    <xf numFmtId="0" fontId="144" fillId="0" borderId="0" xfId="5" applyFont="1" applyAlignment="1">
      <alignment horizontal="left" vertical="top"/>
    </xf>
    <xf numFmtId="0" fontId="144" fillId="0" borderId="0" xfId="5" applyFont="1" applyAlignment="1">
      <alignment horizontal="left" vertical="top" wrapText="1"/>
    </xf>
    <xf numFmtId="0" fontId="145" fillId="0" borderId="2" xfId="5" applyFont="1" applyBorder="1" applyAlignment="1">
      <alignment horizontal="right" vertical="top"/>
    </xf>
    <xf numFmtId="1" fontId="145" fillId="0" borderId="2" xfId="5" applyNumberFormat="1" applyFont="1" applyBorder="1" applyAlignment="1">
      <alignment horizontal="right" vertical="top"/>
    </xf>
    <xf numFmtId="169" fontId="145" fillId="0" borderId="2" xfId="26" applyNumberFormat="1" applyFont="1" applyFill="1" applyBorder="1" applyAlignment="1">
      <alignment horizontal="right" vertical="top" shrinkToFit="1"/>
    </xf>
    <xf numFmtId="0" fontId="144" fillId="11" borderId="0" xfId="5" applyFont="1" applyFill="1" applyAlignment="1">
      <alignment horizontal="left" vertical="top"/>
    </xf>
    <xf numFmtId="0" fontId="144" fillId="11" borderId="0" xfId="5" applyFont="1" applyFill="1" applyAlignment="1">
      <alignment horizontal="left" vertical="top" wrapText="1"/>
    </xf>
    <xf numFmtId="0" fontId="145" fillId="11" borderId="0" xfId="5" applyFont="1" applyFill="1" applyAlignment="1">
      <alignment horizontal="right" vertical="top"/>
    </xf>
    <xf numFmtId="0" fontId="144" fillId="11" borderId="0" xfId="5" applyFont="1" applyFill="1" applyAlignment="1">
      <alignment horizontal="right" vertical="top"/>
    </xf>
    <xf numFmtId="169" fontId="144" fillId="11" borderId="0" xfId="26" applyNumberFormat="1" applyFont="1" applyFill="1" applyBorder="1" applyAlignment="1">
      <alignment horizontal="right" vertical="top" shrinkToFit="1"/>
    </xf>
    <xf numFmtId="0" fontId="145" fillId="0" borderId="0" xfId="5" applyFont="1" applyAlignment="1">
      <alignment horizontal="right" vertical="top"/>
    </xf>
    <xf numFmtId="0" fontId="144" fillId="0" borderId="0" xfId="5" applyFont="1" applyAlignment="1">
      <alignment horizontal="right" vertical="top"/>
    </xf>
    <xf numFmtId="169" fontId="144" fillId="0" borderId="0" xfId="5" applyNumberFormat="1" applyFont="1" applyAlignment="1">
      <alignment horizontal="right" vertical="top"/>
    </xf>
    <xf numFmtId="169" fontId="144" fillId="0" borderId="0" xfId="26" applyNumberFormat="1" applyFont="1" applyFill="1" applyBorder="1" applyAlignment="1">
      <alignment horizontal="right" vertical="top" shrinkToFit="1"/>
    </xf>
    <xf numFmtId="0" fontId="144" fillId="4" borderId="30" xfId="5" applyFont="1" applyFill="1" applyBorder="1" applyAlignment="1">
      <alignment horizontal="left" vertical="top"/>
    </xf>
    <xf numFmtId="0" fontId="144" fillId="4" borderId="30" xfId="5" applyFont="1" applyFill="1" applyBorder="1" applyAlignment="1">
      <alignment horizontal="left" vertical="top" wrapText="1"/>
    </xf>
    <xf numFmtId="0" fontId="145" fillId="4" borderId="30" xfId="5" applyFont="1" applyFill="1" applyBorder="1" applyAlignment="1">
      <alignment horizontal="right" vertical="top" wrapText="1"/>
    </xf>
    <xf numFmtId="1" fontId="144" fillId="4" borderId="30" xfId="5" applyNumberFormat="1" applyFont="1" applyFill="1" applyBorder="1" applyAlignment="1">
      <alignment horizontal="right" vertical="top" wrapText="1"/>
    </xf>
    <xf numFmtId="169" fontId="144" fillId="4" borderId="30" xfId="24" applyNumberFormat="1" applyFont="1" applyFill="1" applyBorder="1" applyAlignment="1">
      <alignment horizontal="right" vertical="top" wrapText="1"/>
    </xf>
    <xf numFmtId="0" fontId="144" fillId="0" borderId="0" xfId="5" applyFont="1" applyFill="1" applyAlignment="1">
      <alignment horizontal="left" vertical="top"/>
    </xf>
    <xf numFmtId="0" fontId="144" fillId="0" borderId="0" xfId="5" applyFont="1" applyFill="1" applyAlignment="1">
      <alignment horizontal="left" vertical="top" wrapText="1"/>
    </xf>
    <xf numFmtId="0" fontId="145" fillId="0" borderId="0" xfId="5" applyFont="1" applyFill="1" applyAlignment="1">
      <alignment horizontal="right" vertical="top"/>
    </xf>
    <xf numFmtId="0" fontId="144" fillId="0" borderId="0" xfId="5" applyFont="1" applyFill="1" applyAlignment="1">
      <alignment horizontal="right" vertical="top"/>
    </xf>
    <xf numFmtId="169" fontId="144" fillId="0" borderId="0" xfId="5" applyNumberFormat="1" applyFont="1" applyFill="1" applyAlignment="1">
      <alignment horizontal="right" vertical="top"/>
    </xf>
    <xf numFmtId="0" fontId="0" fillId="0" borderId="0" xfId="0" applyFill="1"/>
    <xf numFmtId="16" fontId="144" fillId="11" borderId="0" xfId="5" applyNumberFormat="1" applyFont="1" applyFill="1" applyAlignment="1">
      <alignment horizontal="left" vertical="top"/>
    </xf>
    <xf numFmtId="0" fontId="6" fillId="0" borderId="0" xfId="0" applyFont="1" applyFill="1" applyAlignment="1">
      <alignment horizontal="right"/>
    </xf>
    <xf numFmtId="167" fontId="11" fillId="0" borderId="0" xfId="0" applyNumberFormat="1" applyFont="1" applyAlignment="1" applyProtection="1">
      <alignment horizontal="right" vertical="top"/>
      <protection locked="0"/>
    </xf>
    <xf numFmtId="167" fontId="11" fillId="10" borderId="0" xfId="0" applyNumberFormat="1" applyFont="1" applyFill="1" applyAlignment="1" applyProtection="1">
      <alignment horizontal="right" vertical="top"/>
      <protection locked="0"/>
    </xf>
    <xf numFmtId="167" fontId="53" fillId="0" borderId="0" xfId="0" applyNumberFormat="1" applyFont="1" applyAlignment="1" applyProtection="1">
      <alignment horizontal="right" vertical="top"/>
      <protection locked="0"/>
    </xf>
    <xf numFmtId="0" fontId="4" fillId="0" borderId="0" xfId="0" applyFont="1" applyProtection="1">
      <protection locked="0"/>
    </xf>
    <xf numFmtId="0" fontId="11" fillId="0" borderId="0" xfId="0" applyFont="1" applyAlignment="1" applyProtection="1">
      <alignment horizontal="right" vertical="top"/>
      <protection locked="0"/>
    </xf>
    <xf numFmtId="0" fontId="11" fillId="0" borderId="0" xfId="0" applyFont="1" applyAlignment="1" applyProtection="1">
      <protection locked="0"/>
    </xf>
    <xf numFmtId="0" fontId="11" fillId="0" borderId="0" xfId="0" applyFont="1" applyProtection="1">
      <protection locked="0"/>
    </xf>
    <xf numFmtId="167" fontId="11" fillId="0" borderId="0" xfId="0" applyNumberFormat="1" applyFont="1" applyAlignment="1" applyProtection="1">
      <alignment vertical="top"/>
      <protection locked="0"/>
    </xf>
    <xf numFmtId="167" fontId="11" fillId="0" borderId="2" xfId="0" applyNumberFormat="1" applyFont="1" applyBorder="1" applyAlignment="1" applyProtection="1">
      <alignment horizontal="right" vertical="top"/>
      <protection locked="0"/>
    </xf>
    <xf numFmtId="0" fontId="5" fillId="0" borderId="0" xfId="0" applyFont="1" applyFill="1" applyBorder="1" applyAlignment="1" applyProtection="1">
      <alignment horizontal="center"/>
      <protection locked="0"/>
    </xf>
    <xf numFmtId="0" fontId="4" fillId="0" borderId="0" xfId="0" applyFont="1" applyAlignment="1" applyProtection="1">
      <alignment vertical="top"/>
      <protection locked="0"/>
    </xf>
    <xf numFmtId="168" fontId="11" fillId="0" borderId="0" xfId="0" applyNumberFormat="1" applyFont="1" applyAlignment="1" applyProtection="1">
      <alignment horizontal="right" vertical="top"/>
      <protection locked="0"/>
    </xf>
    <xf numFmtId="167" fontId="11" fillId="0" borderId="0" xfId="0" applyNumberFormat="1" applyFont="1" applyAlignment="1" applyProtection="1">
      <alignment horizontal="right"/>
      <protection locked="0"/>
    </xf>
    <xf numFmtId="0" fontId="11" fillId="0" borderId="0" xfId="0" applyFont="1" applyAlignment="1" applyProtection="1">
      <alignment vertical="top"/>
      <protection locked="0"/>
    </xf>
    <xf numFmtId="167" fontId="11" fillId="0" borderId="0" xfId="0" applyNumberFormat="1" applyFont="1" applyFill="1" applyAlignment="1" applyProtection="1">
      <alignment horizontal="right" vertical="top"/>
      <protection locked="0"/>
    </xf>
    <xf numFmtId="0" fontId="114" fillId="0" borderId="0" xfId="0" applyFont="1" applyAlignment="1" applyProtection="1">
      <alignment vertical="top"/>
      <protection locked="0"/>
    </xf>
    <xf numFmtId="167" fontId="4" fillId="0" borderId="0" xfId="0" applyNumberFormat="1" applyFont="1" applyAlignment="1" applyProtection="1">
      <alignment horizontal="right"/>
      <protection locked="0"/>
    </xf>
    <xf numFmtId="168" fontId="119" fillId="10" borderId="0" xfId="16" applyNumberFormat="1" applyFont="1" applyFill="1" applyAlignment="1" applyProtection="1">
      <alignment horizontal="center" wrapText="1"/>
      <protection locked="0"/>
    </xf>
    <xf numFmtId="168" fontId="71" fillId="0" borderId="0" xfId="5" applyNumberFormat="1" applyFont="1" applyProtection="1">
      <protection locked="0"/>
    </xf>
    <xf numFmtId="168" fontId="72" fillId="0" borderId="0" xfId="5" applyNumberFormat="1" applyFont="1" applyAlignment="1" applyProtection="1">
      <alignment horizontal="center" vertical="center" wrapText="1"/>
      <protection locked="0"/>
    </xf>
    <xf numFmtId="0" fontId="86" fillId="0" borderId="0" xfId="6" applyFont="1" applyAlignment="1" applyProtection="1">
      <alignment horizontal="left" vertical="top" wrapText="1"/>
      <protection locked="0"/>
    </xf>
    <xf numFmtId="0" fontId="99" fillId="0" borderId="0" xfId="6" applyFont="1" applyAlignment="1" applyProtection="1">
      <alignment horizontal="left" vertical="top" wrapText="1"/>
      <protection locked="0"/>
    </xf>
    <xf numFmtId="168" fontId="86" fillId="0" borderId="0" xfId="6" applyNumberFormat="1" applyFont="1" applyAlignment="1" applyProtection="1">
      <alignment horizontal="right" vertical="top" wrapText="1"/>
      <protection locked="0"/>
    </xf>
    <xf numFmtId="4" fontId="86" fillId="0" borderId="0" xfId="19" applyNumberFormat="1" applyFont="1" applyProtection="1">
      <protection locked="0"/>
    </xf>
    <xf numFmtId="4" fontId="91" fillId="0" borderId="0" xfId="19" applyNumberFormat="1" applyFont="1" applyProtection="1">
      <protection locked="0"/>
    </xf>
    <xf numFmtId="169" fontId="145" fillId="0" borderId="2" xfId="26" applyNumberFormat="1" applyFont="1" applyFill="1" applyBorder="1" applyAlignment="1" applyProtection="1">
      <alignment horizontal="right" vertical="top"/>
      <protection locked="0"/>
    </xf>
    <xf numFmtId="169" fontId="144" fillId="0" borderId="0" xfId="5" applyNumberFormat="1" applyFont="1" applyFill="1" applyAlignment="1" applyProtection="1">
      <alignment horizontal="right" vertical="top"/>
      <protection locked="0"/>
    </xf>
    <xf numFmtId="169" fontId="144" fillId="11" borderId="0" xfId="5" applyNumberFormat="1" applyFont="1" applyFill="1" applyAlignment="1" applyProtection="1">
      <alignment horizontal="right" vertical="top"/>
      <protection locked="0"/>
    </xf>
    <xf numFmtId="169" fontId="144" fillId="0" borderId="0" xfId="5" applyNumberFormat="1" applyFont="1" applyAlignment="1" applyProtection="1">
      <alignment horizontal="right" vertical="top"/>
      <protection locked="0"/>
    </xf>
    <xf numFmtId="169" fontId="144" fillId="4" borderId="30" xfId="5" applyNumberFormat="1" applyFont="1" applyFill="1" applyBorder="1" applyAlignment="1" applyProtection="1">
      <alignment horizontal="right" vertical="top" wrapText="1"/>
      <protection locked="0"/>
    </xf>
    <xf numFmtId="169" fontId="126" fillId="0" borderId="0" xfId="26" applyNumberFormat="1" applyFont="1" applyFill="1" applyBorder="1" applyAlignment="1" applyProtection="1">
      <alignment horizontal="right" vertical="top"/>
      <protection locked="0"/>
    </xf>
    <xf numFmtId="169" fontId="126" fillId="0" borderId="0" xfId="2" applyNumberFormat="1" applyFont="1" applyFill="1" applyBorder="1" applyAlignment="1" applyProtection="1">
      <alignment horizontal="right" vertical="top"/>
      <protection locked="0"/>
    </xf>
    <xf numFmtId="169" fontId="126" fillId="5" borderId="30" xfId="26" applyNumberFormat="1" applyFont="1" applyFill="1" applyBorder="1" applyAlignment="1" applyProtection="1">
      <alignment horizontal="right" vertical="top" wrapText="1"/>
      <protection locked="0"/>
    </xf>
    <xf numFmtId="169" fontId="126" fillId="0" borderId="0" xfId="26" applyNumberFormat="1" applyFont="1" applyFill="1" applyBorder="1" applyAlignment="1" applyProtection="1">
      <alignment horizontal="right" vertical="top" wrapText="1"/>
      <protection locked="0"/>
    </xf>
    <xf numFmtId="169" fontId="127" fillId="0" borderId="2" xfId="26" applyNumberFormat="1" applyFont="1" applyFill="1" applyBorder="1" applyAlignment="1" applyProtection="1">
      <alignment horizontal="right" vertical="top"/>
      <protection locked="0"/>
    </xf>
    <xf numFmtId="169" fontId="136" fillId="0" borderId="0" xfId="26" applyNumberFormat="1" applyFont="1" applyFill="1" applyBorder="1" applyAlignment="1" applyProtection="1">
      <alignment horizontal="right" vertical="top"/>
      <protection locked="0"/>
    </xf>
    <xf numFmtId="0" fontId="126" fillId="0" borderId="0" xfId="5" applyFont="1" applyAlignment="1" applyProtection="1">
      <alignment vertical="top"/>
      <protection locked="0"/>
    </xf>
    <xf numFmtId="169" fontId="126" fillId="4" borderId="30" xfId="26" applyNumberFormat="1" applyFont="1" applyFill="1" applyBorder="1" applyAlignment="1" applyProtection="1">
      <alignment horizontal="right" vertical="top" wrapText="1"/>
      <protection locked="0"/>
    </xf>
    <xf numFmtId="169" fontId="126" fillId="4" borderId="30" xfId="5" applyNumberFormat="1" applyFont="1" applyFill="1" applyBorder="1" applyAlignment="1" applyProtection="1">
      <alignment horizontal="right" vertical="top" wrapText="1"/>
      <protection locked="0"/>
    </xf>
    <xf numFmtId="4" fontId="127" fillId="0" borderId="0" xfId="5" applyNumberFormat="1" applyFont="1" applyAlignment="1" applyProtection="1">
      <alignment vertical="top"/>
      <protection locked="0"/>
    </xf>
    <xf numFmtId="168" fontId="127" fillId="0" borderId="0" xfId="5" applyNumberFormat="1" applyFont="1" applyAlignment="1" applyProtection="1">
      <alignment horizontal="center" vertical="top"/>
      <protection locked="0"/>
    </xf>
    <xf numFmtId="168" fontId="127" fillId="10" borderId="0" xfId="5" applyNumberFormat="1" applyFont="1" applyFill="1" applyAlignment="1" applyProtection="1">
      <alignment horizontal="center" vertical="top"/>
      <protection locked="0"/>
    </xf>
    <xf numFmtId="176" fontId="127" fillId="0" borderId="0" xfId="5" applyNumberFormat="1" applyFont="1" applyAlignment="1" applyProtection="1">
      <alignment horizontal="center" vertical="top"/>
      <protection locked="0"/>
    </xf>
    <xf numFmtId="168" fontId="126" fillId="0" borderId="0" xfId="5" applyNumberFormat="1" applyFont="1" applyAlignment="1" applyProtection="1">
      <alignment horizontal="right" vertical="top"/>
      <protection locked="0"/>
    </xf>
    <xf numFmtId="168" fontId="126" fillId="0" borderId="0" xfId="11" applyNumberFormat="1" applyFont="1" applyAlignment="1" applyProtection="1">
      <alignment horizontal="right" vertical="top"/>
      <protection locked="0"/>
    </xf>
    <xf numFmtId="169" fontId="126" fillId="0" borderId="0" xfId="25" applyNumberFormat="1" applyFont="1" applyBorder="1" applyAlignment="1" applyProtection="1">
      <alignment horizontal="right" vertical="top"/>
      <protection locked="0"/>
    </xf>
    <xf numFmtId="169" fontId="126" fillId="10" borderId="0" xfId="26" applyNumberFormat="1" applyFont="1" applyFill="1" applyBorder="1" applyAlignment="1" applyProtection="1">
      <alignment horizontal="right" vertical="top" wrapText="1"/>
      <protection locked="0"/>
    </xf>
    <xf numFmtId="1" fontId="126" fillId="4" borderId="30" xfId="5" applyNumberFormat="1" applyFont="1" applyFill="1" applyBorder="1" applyAlignment="1" applyProtection="1">
      <alignment horizontal="right" vertical="top" wrapText="1"/>
      <protection locked="0"/>
    </xf>
    <xf numFmtId="0" fontId="127" fillId="0" borderId="2" xfId="5" applyFont="1" applyBorder="1" applyAlignment="1" applyProtection="1">
      <alignment horizontal="right" vertical="top"/>
      <protection locked="0"/>
    </xf>
    <xf numFmtId="168" fontId="126" fillId="10" borderId="0" xfId="5" applyNumberFormat="1" applyFont="1" applyFill="1" applyAlignment="1" applyProtection="1">
      <alignment horizontal="right" vertical="top"/>
      <protection locked="0"/>
    </xf>
    <xf numFmtId="4" fontId="126" fillId="10" borderId="0" xfId="5" applyNumberFormat="1" applyFont="1" applyFill="1" applyAlignment="1" applyProtection="1">
      <alignment horizontal="right" vertical="top"/>
      <protection locked="0"/>
    </xf>
    <xf numFmtId="167" fontId="126" fillId="10" borderId="0" xfId="5" applyNumberFormat="1" applyFont="1" applyFill="1" applyAlignment="1" applyProtection="1">
      <alignment horizontal="right" vertical="top"/>
      <protection locked="0"/>
    </xf>
    <xf numFmtId="4" fontId="126" fillId="0" borderId="0" xfId="5" applyNumberFormat="1" applyFont="1" applyAlignment="1" applyProtection="1">
      <alignment horizontal="right" vertical="top"/>
      <protection locked="0"/>
    </xf>
    <xf numFmtId="0" fontId="127" fillId="0" borderId="0" xfId="5" applyFont="1" applyAlignment="1" applyProtection="1">
      <alignment vertical="top"/>
      <protection locked="0"/>
    </xf>
    <xf numFmtId="169" fontId="126" fillId="0" borderId="0" xfId="5" applyNumberFormat="1" applyFont="1" applyAlignment="1" applyProtection="1">
      <alignment horizontal="right" vertical="top" wrapText="1"/>
      <protection locked="0"/>
    </xf>
    <xf numFmtId="169" fontId="126" fillId="11" borderId="0" xfId="5" applyNumberFormat="1" applyFont="1" applyFill="1" applyAlignment="1" applyProtection="1">
      <alignment horizontal="right" vertical="top"/>
      <protection locked="0"/>
    </xf>
    <xf numFmtId="172" fontId="86" fillId="0" borderId="0" xfId="6" applyNumberFormat="1" applyFont="1" applyAlignment="1" applyProtection="1">
      <alignment horizontal="right" wrapText="1"/>
    </xf>
    <xf numFmtId="172" fontId="86" fillId="0" borderId="0" xfId="6" applyNumberFormat="1" applyFont="1" applyAlignment="1" applyProtection="1">
      <alignment horizontal="left" wrapText="1"/>
    </xf>
    <xf numFmtId="172" fontId="86" fillId="0" borderId="0" xfId="6" applyNumberFormat="1" applyFont="1" applyAlignment="1" applyProtection="1">
      <alignment horizontal="left" vertical="top" wrapText="1"/>
    </xf>
    <xf numFmtId="172" fontId="86" fillId="0" borderId="2" xfId="6" applyNumberFormat="1" applyFont="1" applyBorder="1" applyAlignment="1" applyProtection="1">
      <alignment horizontal="right" wrapText="1"/>
    </xf>
    <xf numFmtId="172" fontId="92" fillId="0" borderId="0" xfId="6" applyNumberFormat="1" applyFont="1" applyAlignment="1" applyProtection="1">
      <alignment horizontal="right" vertical="top" wrapText="1"/>
    </xf>
    <xf numFmtId="0" fontId="86" fillId="0" borderId="0" xfId="6" applyFont="1" applyAlignment="1" applyProtection="1">
      <alignment horizontal="left" vertical="top" wrapText="1"/>
    </xf>
    <xf numFmtId="172" fontId="47" fillId="0" borderId="0" xfId="6" applyNumberFormat="1" applyFont="1" applyAlignment="1" applyProtection="1">
      <alignment horizontal="left" vertical="top" wrapText="1"/>
    </xf>
    <xf numFmtId="0" fontId="20" fillId="0" borderId="0" xfId="6" applyFont="1" applyAlignment="1" applyProtection="1">
      <alignment horizontal="left" vertical="top" wrapText="1"/>
    </xf>
    <xf numFmtId="172" fontId="99" fillId="0" borderId="0" xfId="6" applyNumberFormat="1" applyFont="1" applyAlignment="1" applyProtection="1">
      <alignment horizontal="left" vertical="top" wrapText="1"/>
    </xf>
    <xf numFmtId="0" fontId="99" fillId="0" borderId="0" xfId="6" applyFont="1" applyAlignment="1" applyProtection="1">
      <alignment horizontal="left" vertical="top" wrapText="1"/>
    </xf>
    <xf numFmtId="172" fontId="86" fillId="0" borderId="28" xfId="6" applyNumberFormat="1" applyFont="1" applyBorder="1" applyAlignment="1" applyProtection="1">
      <alignment horizontal="right" wrapText="1"/>
    </xf>
    <xf numFmtId="172" fontId="86" fillId="0" borderId="0" xfId="6" applyNumberFormat="1" applyFont="1" applyFill="1" applyAlignment="1" applyProtection="1">
      <alignment horizontal="right" wrapText="1"/>
    </xf>
    <xf numFmtId="172" fontId="85" fillId="0" borderId="0" xfId="6" applyNumberFormat="1" applyFont="1" applyAlignment="1" applyProtection="1">
      <alignment horizontal="right" wrapText="1"/>
    </xf>
    <xf numFmtId="172" fontId="97" fillId="0" borderId="0" xfId="6" applyNumberFormat="1" applyFont="1" applyAlignment="1" applyProtection="1">
      <alignment horizontal="right" vertical="top" wrapText="1"/>
    </xf>
    <xf numFmtId="172" fontId="95" fillId="0" borderId="0" xfId="6" applyNumberFormat="1" applyFont="1" applyAlignment="1" applyProtection="1">
      <alignment horizontal="right" vertical="top" wrapText="1"/>
    </xf>
    <xf numFmtId="172" fontId="86" fillId="0" borderId="0" xfId="6" applyNumberFormat="1" applyFont="1" applyAlignment="1" applyProtection="1">
      <alignment horizontal="right" vertical="top" wrapText="1"/>
    </xf>
    <xf numFmtId="0" fontId="86" fillId="0" borderId="0" xfId="6" applyFont="1" applyAlignment="1" applyProtection="1">
      <alignment vertical="top" wrapText="1"/>
    </xf>
    <xf numFmtId="172" fontId="86" fillId="0" borderId="28" xfId="6" applyNumberFormat="1" applyFont="1" applyBorder="1" applyAlignment="1" applyProtection="1">
      <alignment horizontal="left" vertical="top" wrapText="1"/>
    </xf>
    <xf numFmtId="4" fontId="95" fillId="0" borderId="0" xfId="19" applyNumberFormat="1" applyFont="1" applyAlignment="1" applyProtection="1">
      <alignment vertical="top" wrapText="1"/>
    </xf>
    <xf numFmtId="4" fontId="86" fillId="0" borderId="0" xfId="19" applyNumberFormat="1" applyFont="1" applyAlignment="1" applyProtection="1">
      <alignment vertical="top" wrapText="1"/>
    </xf>
    <xf numFmtId="172" fontId="103" fillId="0" borderId="0" xfId="6" applyNumberFormat="1" applyFont="1" applyAlignment="1" applyProtection="1">
      <alignment horizontal="right" wrapText="1"/>
    </xf>
    <xf numFmtId="4" fontId="86" fillId="0" borderId="0" xfId="19" applyNumberFormat="1" applyFont="1" applyProtection="1"/>
    <xf numFmtId="4" fontId="91" fillId="0" borderId="0" xfId="19" applyNumberFormat="1" applyFont="1" applyProtection="1"/>
    <xf numFmtId="4" fontId="86" fillId="0" borderId="0" xfId="19" applyNumberFormat="1" applyFont="1" applyAlignment="1" applyProtection="1">
      <alignment wrapText="1"/>
    </xf>
    <xf numFmtId="0" fontId="6" fillId="0" borderId="0" xfId="0" applyFont="1" applyBorder="1" applyAlignment="1">
      <alignment horizontal="left" vertical="top"/>
    </xf>
    <xf numFmtId="0" fontId="6" fillId="0" borderId="3" xfId="0" applyFont="1" applyBorder="1" applyAlignment="1">
      <alignment horizontal="left"/>
    </xf>
    <xf numFmtId="0" fontId="6" fillId="0" borderId="18" xfId="0" applyFont="1" applyBorder="1" applyAlignment="1">
      <alignment horizontal="left"/>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20" xfId="0" applyFont="1" applyBorder="1" applyAlignment="1">
      <alignment horizontal="center" vertical="center"/>
    </xf>
    <xf numFmtId="0" fontId="9" fillId="0" borderId="24" xfId="0" applyFont="1" applyBorder="1" applyAlignment="1">
      <alignment horizontal="center" vertical="center"/>
    </xf>
    <xf numFmtId="0" fontId="9" fillId="0" borderId="8" xfId="0" applyFont="1" applyBorder="1" applyAlignment="1">
      <alignment horizontal="center" vertical="center"/>
    </xf>
    <xf numFmtId="0" fontId="9" fillId="0" borderId="22" xfId="0" applyFont="1" applyBorder="1" applyAlignment="1">
      <alignment horizontal="center" vertical="center"/>
    </xf>
    <xf numFmtId="0" fontId="6" fillId="0" borderId="0" xfId="0" applyFont="1" applyBorder="1" applyAlignment="1">
      <alignment horizontal="left" vertical="top" wrapText="1"/>
    </xf>
    <xf numFmtId="0" fontId="6" fillId="0" borderId="3" xfId="0" applyFont="1" applyBorder="1" applyAlignment="1">
      <alignment horizontal="left" vertical="center" wrapText="1"/>
    </xf>
    <xf numFmtId="0" fontId="6" fillId="0" borderId="18" xfId="0" applyFont="1" applyBorder="1" applyAlignment="1">
      <alignment horizontal="left" vertical="center" wrapText="1"/>
    </xf>
    <xf numFmtId="0" fontId="6" fillId="0" borderId="0" xfId="0" applyFont="1" applyBorder="1" applyAlignment="1">
      <alignment horizontal="left"/>
    </xf>
    <xf numFmtId="0" fontId="14" fillId="0" borderId="12" xfId="0" applyFont="1" applyBorder="1" applyAlignment="1">
      <alignment horizontal="left" vertical="top" wrapText="1"/>
    </xf>
    <xf numFmtId="0" fontId="6" fillId="0" borderId="12" xfId="0" applyFont="1" applyBorder="1" applyAlignment="1">
      <alignment horizontal="left" vertical="top" wrapText="1"/>
    </xf>
    <xf numFmtId="0" fontId="6" fillId="0" borderId="17" xfId="0" applyFont="1" applyBorder="1" applyAlignment="1">
      <alignment horizontal="left" vertical="top" wrapText="1"/>
    </xf>
    <xf numFmtId="0" fontId="35" fillId="0" borderId="0" xfId="0" applyNumberFormat="1" applyFont="1" applyFill="1" applyBorder="1" applyAlignment="1">
      <alignment horizontal="left" vertical="top" wrapText="1"/>
    </xf>
    <xf numFmtId="0" fontId="36" fillId="0" borderId="0" xfId="0" applyNumberFormat="1" applyFont="1" applyFill="1" applyBorder="1" applyAlignment="1">
      <alignment horizontal="left" vertical="top" wrapText="1"/>
    </xf>
    <xf numFmtId="0" fontId="11" fillId="0" borderId="0" xfId="0" applyNumberFormat="1" applyFont="1" applyFill="1" applyBorder="1" applyAlignment="1">
      <alignment horizontal="left" vertical="top" wrapText="1"/>
    </xf>
    <xf numFmtId="0" fontId="8" fillId="0" borderId="0" xfId="0" applyNumberFormat="1" applyFont="1" applyFill="1" applyBorder="1" applyAlignment="1">
      <alignment horizontal="left" vertical="top" wrapText="1"/>
    </xf>
    <xf numFmtId="0" fontId="8" fillId="0" borderId="0" xfId="0" quotePrefix="1" applyNumberFormat="1" applyFont="1" applyFill="1" applyAlignment="1">
      <alignment horizontal="left" vertical="top" wrapText="1"/>
    </xf>
    <xf numFmtId="0" fontId="26"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30" fillId="0" borderId="13" xfId="0" applyFont="1" applyFill="1" applyBorder="1" applyAlignment="1">
      <alignment horizontal="justify" vertical="top" wrapText="1"/>
    </xf>
    <xf numFmtId="0" fontId="30" fillId="0" borderId="0" xfId="0" applyFont="1" applyFill="1" applyBorder="1" applyAlignment="1"/>
    <xf numFmtId="0" fontId="30" fillId="0" borderId="14" xfId="0" applyFont="1" applyFill="1" applyBorder="1" applyAlignment="1"/>
    <xf numFmtId="0" fontId="30" fillId="0" borderId="15" xfId="0" applyFont="1" applyFill="1" applyBorder="1" applyAlignment="1">
      <alignment horizontal="justify" vertical="top" wrapText="1"/>
    </xf>
    <xf numFmtId="0" fontId="30" fillId="0" borderId="2" xfId="0" applyFont="1" applyFill="1" applyBorder="1" applyAlignment="1"/>
    <xf numFmtId="0" fontId="30" fillId="0" borderId="16" xfId="0" applyFont="1" applyFill="1" applyBorder="1" applyAlignment="1"/>
    <xf numFmtId="0" fontId="60" fillId="3" borderId="4" xfId="9" applyFont="1" applyFill="1" applyBorder="1" applyAlignment="1"/>
    <xf numFmtId="0" fontId="60" fillId="3" borderId="3" xfId="9" applyFont="1" applyFill="1" applyBorder="1" applyAlignment="1"/>
    <xf numFmtId="0" fontId="60" fillId="3" borderId="18" xfId="9" applyFont="1" applyFill="1" applyBorder="1" applyAlignment="1"/>
    <xf numFmtId="0" fontId="27" fillId="0" borderId="11" xfId="0" applyFont="1" applyFill="1" applyBorder="1" applyAlignment="1">
      <alignment horizontal="justify" vertical="top" wrapText="1"/>
    </xf>
    <xf numFmtId="0" fontId="30" fillId="0" borderId="12" xfId="0" applyFont="1" applyFill="1" applyBorder="1" applyAlignment="1"/>
    <xf numFmtId="0" fontId="30" fillId="0" borderId="17" xfId="0" applyFont="1" applyFill="1" applyBorder="1" applyAlignment="1"/>
    <xf numFmtId="0" fontId="66" fillId="0" borderId="13" xfId="0" applyFont="1" applyFill="1" applyBorder="1" applyAlignment="1">
      <alignment horizontal="justify" vertical="top" wrapText="1"/>
    </xf>
    <xf numFmtId="0" fontId="66" fillId="0" borderId="0" xfId="0" applyFont="1" applyFill="1" applyBorder="1" applyAlignment="1"/>
    <xf numFmtId="0" fontId="66" fillId="0" borderId="14" xfId="0" applyFont="1" applyFill="1" applyBorder="1" applyAlignment="1"/>
    <xf numFmtId="0" fontId="30" fillId="0" borderId="13" xfId="0" applyFont="1" applyFill="1" applyBorder="1" applyAlignment="1">
      <alignment horizontal="left" vertical="top" wrapText="1"/>
    </xf>
    <xf numFmtId="0" fontId="30" fillId="0" borderId="0" xfId="0" applyFont="1" applyFill="1" applyBorder="1" applyAlignment="1">
      <alignment horizontal="left"/>
    </xf>
    <xf numFmtId="0" fontId="30" fillId="0" borderId="14" xfId="0" applyFont="1" applyFill="1" applyBorder="1" applyAlignment="1">
      <alignment horizontal="left"/>
    </xf>
    <xf numFmtId="0" fontId="30" fillId="0" borderId="15" xfId="0" applyFont="1" applyFill="1" applyBorder="1" applyAlignment="1">
      <alignment horizontal="left" vertical="top" wrapText="1"/>
    </xf>
    <xf numFmtId="0" fontId="30" fillId="0" borderId="2" xfId="0" applyFont="1" applyFill="1" applyBorder="1" applyAlignment="1">
      <alignment horizontal="left"/>
    </xf>
    <xf numFmtId="0" fontId="30" fillId="0" borderId="16" xfId="0" applyFont="1" applyFill="1" applyBorder="1" applyAlignment="1">
      <alignment horizontal="left"/>
    </xf>
    <xf numFmtId="0" fontId="27" fillId="0" borderId="11" xfId="0" applyFont="1" applyFill="1" applyBorder="1" applyAlignment="1">
      <alignment horizontal="left" vertical="top" wrapText="1"/>
    </xf>
    <xf numFmtId="0" fontId="30" fillId="0" borderId="12" xfId="0" applyFont="1" applyFill="1" applyBorder="1" applyAlignment="1">
      <alignment horizontal="left"/>
    </xf>
    <xf numFmtId="0" fontId="30" fillId="0" borderId="17" xfId="0" applyFont="1" applyFill="1" applyBorder="1" applyAlignment="1">
      <alignment horizontal="left"/>
    </xf>
    <xf numFmtId="0" fontId="27" fillId="0" borderId="13" xfId="0" applyFont="1" applyFill="1" applyBorder="1" applyAlignment="1">
      <alignment horizontal="left" vertical="top" wrapText="1"/>
    </xf>
    <xf numFmtId="0" fontId="30" fillId="0" borderId="2" xfId="0" applyFont="1" applyFill="1" applyBorder="1" applyAlignment="1">
      <alignment wrapText="1"/>
    </xf>
    <xf numFmtId="0" fontId="30" fillId="0" borderId="16" xfId="0" applyFont="1" applyFill="1" applyBorder="1" applyAlignment="1">
      <alignment wrapText="1"/>
    </xf>
    <xf numFmtId="0" fontId="30" fillId="0" borderId="12" xfId="0" applyFont="1" applyFill="1" applyBorder="1" applyAlignment="1">
      <alignment wrapText="1"/>
    </xf>
    <xf numFmtId="0" fontId="30" fillId="0" borderId="17" xfId="0" applyFont="1" applyFill="1" applyBorder="1" applyAlignment="1">
      <alignment wrapText="1"/>
    </xf>
    <xf numFmtId="0" fontId="30" fillId="0" borderId="0" xfId="0" applyFont="1" applyFill="1" applyBorder="1" applyAlignment="1">
      <alignment wrapText="1"/>
    </xf>
    <xf numFmtId="0" fontId="30" fillId="0" borderId="14" xfId="0" applyFont="1" applyFill="1" applyBorder="1" applyAlignment="1">
      <alignment wrapText="1"/>
    </xf>
    <xf numFmtId="0" fontId="45" fillId="0" borderId="11" xfId="0" applyFont="1" applyFill="1" applyBorder="1" applyAlignment="1">
      <alignment horizontal="justify" vertical="top" wrapText="1"/>
    </xf>
    <xf numFmtId="0" fontId="30" fillId="0" borderId="12" xfId="0" applyFont="1" applyFill="1" applyBorder="1" applyAlignment="1">
      <alignment horizontal="justify" wrapText="1"/>
    </xf>
    <xf numFmtId="0" fontId="30" fillId="0" borderId="17" xfId="0" applyFont="1" applyFill="1" applyBorder="1" applyAlignment="1">
      <alignment horizontal="justify" wrapText="1"/>
    </xf>
    <xf numFmtId="0" fontId="27" fillId="0" borderId="13" xfId="0" applyFont="1" applyFill="1" applyBorder="1" applyAlignment="1">
      <alignment horizontal="justify" vertical="top" wrapText="1"/>
    </xf>
    <xf numFmtId="49" fontId="49" fillId="0" borderId="4" xfId="13" applyNumberFormat="1" applyFont="1" applyFill="1" applyBorder="1" applyAlignment="1" applyProtection="1">
      <alignment horizontal="left" vertical="top" wrapText="1"/>
      <protection locked="0"/>
    </xf>
    <xf numFmtId="0" fontId="49" fillId="0" borderId="3" xfId="0" applyFont="1" applyBorder="1"/>
    <xf numFmtId="0" fontId="49" fillId="0" borderId="18" xfId="0" applyFont="1" applyBorder="1"/>
    <xf numFmtId="0" fontId="68" fillId="0" borderId="11" xfId="9" applyFont="1" applyFill="1" applyBorder="1" applyAlignment="1">
      <alignment horizontal="justify" vertical="top" wrapText="1"/>
    </xf>
    <xf numFmtId="0" fontId="13" fillId="0" borderId="12" xfId="0" applyFont="1" applyBorder="1" applyAlignment="1">
      <alignment horizontal="justify" vertical="top" wrapText="1"/>
    </xf>
    <xf numFmtId="0" fontId="13" fillId="0" borderId="17" xfId="0" applyFont="1" applyBorder="1" applyAlignment="1">
      <alignment horizontal="justify" vertical="top" wrapText="1"/>
    </xf>
    <xf numFmtId="0" fontId="68" fillId="0" borderId="13" xfId="9" applyFont="1" applyFill="1" applyBorder="1" applyAlignment="1">
      <alignment horizontal="justify" vertical="top" wrapText="1"/>
    </xf>
    <xf numFmtId="0" fontId="13" fillId="0" borderId="0" xfId="0" applyFont="1" applyBorder="1" applyAlignment="1">
      <alignment horizontal="justify" vertical="top" wrapText="1"/>
    </xf>
    <xf numFmtId="0" fontId="13" fillId="0" borderId="14" xfId="0" applyFont="1" applyBorder="1" applyAlignment="1">
      <alignment horizontal="justify" vertical="top" wrapText="1"/>
    </xf>
    <xf numFmtId="0" fontId="68" fillId="0" borderId="15" xfId="9" applyFont="1" applyFill="1" applyBorder="1" applyAlignment="1">
      <alignment horizontal="justify" vertical="top" wrapText="1"/>
    </xf>
    <xf numFmtId="0" fontId="13" fillId="0" borderId="2" xfId="0" applyFont="1" applyBorder="1" applyAlignment="1">
      <alignment horizontal="justify" vertical="top" wrapText="1"/>
    </xf>
    <xf numFmtId="0" fontId="13" fillId="0" borderId="16" xfId="0" applyFont="1" applyBorder="1" applyAlignment="1">
      <alignment horizontal="justify" vertical="top" wrapText="1"/>
    </xf>
    <xf numFmtId="0" fontId="6" fillId="8" borderId="19" xfId="0" applyFont="1" applyFill="1" applyBorder="1" applyAlignment="1">
      <alignment horizontal="left" vertical="top" wrapText="1"/>
    </xf>
    <xf numFmtId="0" fontId="30" fillId="0" borderId="13" xfId="22" applyFont="1" applyFill="1" applyBorder="1" applyAlignment="1">
      <alignment horizontal="left" vertical="top" wrapText="1"/>
    </xf>
    <xf numFmtId="0" fontId="30" fillId="0" borderId="0" xfId="22" applyFont="1" applyFill="1" applyBorder="1" applyAlignment="1">
      <alignment horizontal="left" vertical="top" wrapText="1"/>
    </xf>
    <xf numFmtId="0" fontId="30" fillId="0" borderId="14" xfId="22" applyFont="1" applyFill="1" applyBorder="1" applyAlignment="1">
      <alignment horizontal="left" vertical="top" wrapText="1"/>
    </xf>
    <xf numFmtId="0" fontId="30" fillId="0" borderId="15" xfId="22" applyFont="1" applyFill="1" applyBorder="1" applyAlignment="1">
      <alignment horizontal="left" vertical="top" wrapText="1"/>
    </xf>
    <xf numFmtId="0" fontId="30" fillId="0" borderId="2" xfId="22" applyFont="1" applyFill="1" applyBorder="1" applyAlignment="1">
      <alignment horizontal="left" vertical="top" wrapText="1"/>
    </xf>
    <xf numFmtId="0" fontId="30" fillId="0" borderId="16" xfId="22" applyFont="1" applyFill="1" applyBorder="1" applyAlignment="1">
      <alignment horizontal="left" vertical="top" wrapText="1"/>
    </xf>
    <xf numFmtId="0" fontId="30" fillId="0" borderId="0" xfId="0" applyFont="1" applyFill="1" applyBorder="1" applyAlignment="1">
      <alignment horizontal="justify" vertical="top"/>
    </xf>
    <xf numFmtId="0" fontId="30" fillId="0" borderId="14" xfId="0" applyFont="1" applyFill="1" applyBorder="1" applyAlignment="1">
      <alignment horizontal="justify" vertical="top"/>
    </xf>
    <xf numFmtId="0" fontId="30" fillId="0" borderId="0" xfId="0" applyFont="1" applyFill="1" applyBorder="1" applyAlignment="1">
      <alignment horizontal="justify"/>
    </xf>
    <xf numFmtId="0" fontId="30" fillId="0" borderId="14" xfId="0" applyFont="1" applyFill="1" applyBorder="1" applyAlignment="1">
      <alignment horizontal="justify"/>
    </xf>
    <xf numFmtId="0" fontId="30" fillId="0" borderId="2" xfId="0" applyFont="1" applyFill="1" applyBorder="1" applyAlignment="1">
      <alignment horizontal="left" vertical="top" wrapText="1"/>
    </xf>
    <xf numFmtId="0" fontId="30" fillId="0" borderId="16" xfId="0" applyFont="1" applyFill="1" applyBorder="1" applyAlignment="1">
      <alignment horizontal="left" vertical="top" wrapText="1"/>
    </xf>
    <xf numFmtId="0" fontId="30" fillId="0" borderId="11" xfId="0" applyFont="1" applyFill="1" applyBorder="1" applyAlignment="1">
      <alignment horizontal="justify" vertical="top" wrapText="1"/>
    </xf>
    <xf numFmtId="0" fontId="30" fillId="0" borderId="2" xfId="0" applyFont="1" applyFill="1" applyBorder="1" applyAlignment="1">
      <alignment horizontal="left" vertical="top"/>
    </xf>
    <xf numFmtId="0" fontId="30" fillId="0" borderId="16" xfId="0" applyFont="1" applyFill="1" applyBorder="1" applyAlignment="1">
      <alignment horizontal="left" vertical="top"/>
    </xf>
    <xf numFmtId="0" fontId="30" fillId="0" borderId="2" xfId="0" applyFont="1" applyFill="1" applyBorder="1" applyAlignment="1">
      <alignment horizontal="justify" vertical="top" wrapText="1"/>
    </xf>
    <xf numFmtId="0" fontId="30" fillId="0" borderId="16" xfId="0" applyFont="1" applyFill="1" applyBorder="1" applyAlignment="1">
      <alignment horizontal="justify" vertical="top" wrapText="1"/>
    </xf>
    <xf numFmtId="0" fontId="30" fillId="0" borderId="11" xfId="0" applyFont="1" applyBorder="1" applyAlignment="1">
      <alignment horizontal="left" vertical="center" wrapText="1"/>
    </xf>
    <xf numFmtId="0" fontId="30" fillId="0" borderId="12" xfId="0" applyFont="1" applyBorder="1" applyAlignment="1">
      <alignment horizontal="left" vertical="center" wrapText="1"/>
    </xf>
    <xf numFmtId="0" fontId="30" fillId="0" borderId="17" xfId="0" applyFont="1" applyBorder="1" applyAlignment="1">
      <alignment horizontal="left" vertical="center" wrapText="1"/>
    </xf>
    <xf numFmtId="0" fontId="30" fillId="0" borderId="13" xfId="0" applyFont="1" applyBorder="1" applyAlignment="1">
      <alignment vertical="top" wrapText="1"/>
    </xf>
    <xf numFmtId="0" fontId="27" fillId="0" borderId="0" xfId="0" applyFont="1" applyBorder="1" applyAlignment="1">
      <alignment vertical="top" wrapText="1"/>
    </xf>
    <xf numFmtId="0" fontId="27" fillId="0" borderId="14" xfId="0" applyFont="1" applyBorder="1" applyAlignment="1">
      <alignment vertical="top" wrapText="1"/>
    </xf>
    <xf numFmtId="0" fontId="30" fillId="0" borderId="15" xfId="0" applyFont="1" applyBorder="1" applyAlignment="1">
      <alignment vertical="top" wrapText="1"/>
    </xf>
    <xf numFmtId="0" fontId="27" fillId="0" borderId="2" xfId="0" applyFont="1" applyBorder="1" applyAlignment="1">
      <alignment vertical="top" wrapText="1"/>
    </xf>
    <xf numFmtId="0" fontId="27" fillId="0" borderId="16" xfId="0" applyFont="1" applyBorder="1" applyAlignment="1">
      <alignment vertical="top" wrapText="1"/>
    </xf>
    <xf numFmtId="0" fontId="44" fillId="0" borderId="11" xfId="0" applyFont="1" applyFill="1" applyBorder="1" applyAlignment="1">
      <alignment horizontal="justify" vertical="top" wrapText="1"/>
    </xf>
    <xf numFmtId="0" fontId="30" fillId="0" borderId="12" xfId="0" applyFont="1" applyFill="1" applyBorder="1" applyAlignment="1">
      <alignment horizontal="justify" vertical="top" wrapText="1"/>
    </xf>
    <xf numFmtId="0" fontId="30" fillId="0" borderId="17" xfId="0" applyFont="1" applyFill="1" applyBorder="1" applyAlignment="1">
      <alignment horizontal="justify" vertical="top" wrapText="1"/>
    </xf>
    <xf numFmtId="3" fontId="30" fillId="0" borderId="13" xfId="0" applyNumberFormat="1" applyFont="1" applyFill="1" applyBorder="1" applyAlignment="1">
      <alignment horizontal="justify" vertical="top" wrapText="1"/>
    </xf>
    <xf numFmtId="0" fontId="30" fillId="0" borderId="0" xfId="0" applyFont="1" applyFill="1" applyBorder="1" applyAlignment="1">
      <alignment horizontal="justify" vertical="top" wrapText="1"/>
    </xf>
    <xf numFmtId="0" fontId="30" fillId="0" borderId="14" xfId="0" applyFont="1" applyFill="1" applyBorder="1" applyAlignment="1">
      <alignment horizontal="justify" vertical="top" wrapText="1"/>
    </xf>
    <xf numFmtId="3" fontId="30" fillId="0" borderId="15" xfId="0" applyNumberFormat="1" applyFont="1" applyFill="1" applyBorder="1" applyAlignment="1">
      <alignment horizontal="justify" vertical="top" wrapText="1"/>
    </xf>
    <xf numFmtId="0" fontId="72" fillId="0" borderId="0" xfId="5" applyFont="1" applyAlignment="1" applyProtection="1">
      <alignment horizontal="left" vertical="top" wrapText="1"/>
      <protection locked="0"/>
    </xf>
    <xf numFmtId="0" fontId="71" fillId="0" borderId="0" xfId="5" applyFont="1" applyAlignment="1" applyProtection="1">
      <alignment horizontal="left"/>
      <protection locked="0"/>
    </xf>
    <xf numFmtId="4" fontId="72" fillId="0" borderId="25" xfId="5" applyNumberFormat="1" applyFont="1" applyBorder="1" applyAlignment="1" applyProtection="1">
      <alignment horizontal="left" vertical="top" wrapText="1"/>
      <protection locked="0"/>
    </xf>
    <xf numFmtId="0" fontId="72" fillId="0" borderId="25" xfId="5" applyFont="1" applyBorder="1" applyAlignment="1" applyProtection="1">
      <alignment horizontal="left" vertical="top" wrapText="1"/>
      <protection locked="0"/>
    </xf>
    <xf numFmtId="0" fontId="72" fillId="0" borderId="25" xfId="5" applyFont="1" applyBorder="1" applyAlignment="1">
      <alignment horizontal="left" vertical="top" wrapText="1"/>
    </xf>
    <xf numFmtId="0" fontId="74" fillId="0" borderId="0" xfId="17" applyFont="1" applyAlignment="1" applyProtection="1">
      <alignment horizontal="left" vertical="top" wrapText="1"/>
      <protection locked="0"/>
    </xf>
    <xf numFmtId="0" fontId="74" fillId="0" borderId="0" xfId="17" applyFont="1" applyAlignment="1">
      <alignment wrapText="1"/>
    </xf>
    <xf numFmtId="0" fontId="143" fillId="0" borderId="0" xfId="17" applyFont="1" applyAlignment="1" applyProtection="1">
      <alignment horizontal="left" vertical="top" wrapText="1"/>
      <protection locked="0"/>
    </xf>
    <xf numFmtId="0" fontId="77" fillId="0" borderId="0" xfId="17" applyFont="1" applyAlignment="1">
      <alignment wrapText="1"/>
    </xf>
    <xf numFmtId="0" fontId="75" fillId="0" borderId="0" xfId="17" applyFont="1" applyAlignment="1" applyProtection="1">
      <alignment horizontal="left" vertical="top" wrapText="1"/>
      <protection locked="0"/>
    </xf>
    <xf numFmtId="0" fontId="75" fillId="0" borderId="0" xfId="17" applyFont="1" applyAlignment="1">
      <alignment wrapText="1"/>
    </xf>
    <xf numFmtId="0" fontId="81" fillId="0" borderId="0" xfId="5" applyFont="1" applyAlignment="1">
      <alignment horizontal="center" vertical="center" wrapText="1"/>
    </xf>
    <xf numFmtId="0" fontId="80" fillId="0" borderId="0" xfId="5" applyFont="1" applyAlignment="1">
      <alignment vertical="center" wrapText="1"/>
    </xf>
    <xf numFmtId="0" fontId="80" fillId="0" borderId="0" xfId="5" applyFont="1" applyAlignment="1">
      <alignment wrapText="1"/>
    </xf>
  </cellXfs>
  <cellStyles count="27">
    <cellStyle name="Excel Built-in Normal" xfId="1"/>
    <cellStyle name="Good" xfId="2"/>
    <cellStyle name="Navadno" xfId="0" builtinId="0"/>
    <cellStyle name="Navadno 2" xfId="3"/>
    <cellStyle name="Navadno 2 12" xfId="4"/>
    <cellStyle name="Navadno 3" xfId="5"/>
    <cellStyle name="Navadno 4" xfId="6"/>
    <cellStyle name="Navadno 7" xfId="7"/>
    <cellStyle name="Navadno_Gradbena dela" xfId="8"/>
    <cellStyle name="Navadno_List1" xfId="9"/>
    <cellStyle name="Navadno_popGO.popravljen NL-PZI" xfId="10"/>
    <cellStyle name="Navadno_PRAZ" xfId="11"/>
    <cellStyle name="Navadno_PREDRAČUN TRGOVINA" xfId="12"/>
    <cellStyle name="Navadno_PZI - C - pogodbeni" xfId="13"/>
    <cellStyle name="Navadno_SBRadovljica" xfId="14"/>
    <cellStyle name="Navadno_SKUPNA INSTALACIJA" xfId="15"/>
    <cellStyle name="Normal 2" xfId="16"/>
    <cellStyle name="Normal 2 2" xfId="17"/>
    <cellStyle name="Normal 6" xfId="18"/>
    <cellStyle name="Normal_2799K-S PZI Varstveno delovni center INCE, Mengeš - popis- cene Strel" xfId="19"/>
    <cellStyle name="Normal_I-BREZOV" xfId="20"/>
    <cellStyle name="Normal_Popis_ZD-nadzidava" xfId="21"/>
    <cellStyle name="Normal_tesarska dela - streha" xfId="22"/>
    <cellStyle name="Odstotek 2" xfId="23"/>
    <cellStyle name="Valuta 2" xfId="24"/>
    <cellStyle name="Vejica 2" xfId="25"/>
    <cellStyle name="Vejica 3" xfId="26"/>
  </cellStyles>
  <dxfs count="1">
    <dxf>
      <font>
        <strike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5</xdr:col>
      <xdr:colOff>422827</xdr:colOff>
      <xdr:row>0</xdr:row>
      <xdr:rowOff>0</xdr:rowOff>
    </xdr:from>
    <xdr:ext cx="227764" cy="272119"/>
    <xdr:sp macro="" textlink="">
      <xdr:nvSpPr>
        <xdr:cNvPr id="2" name="PoljeZBesedilom 1">
          <a:extLst>
            <a:ext uri="{FF2B5EF4-FFF2-40B4-BE49-F238E27FC236}">
              <a16:creationId xmlns:a16="http://schemas.microsoft.com/office/drawing/2014/main" id="{A1773BE5-E9AE-4256-A2DB-911E43DE335E}"/>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3" name="PoljeZBesedilom 2">
          <a:extLst>
            <a:ext uri="{FF2B5EF4-FFF2-40B4-BE49-F238E27FC236}">
              <a16:creationId xmlns:a16="http://schemas.microsoft.com/office/drawing/2014/main" id="{69198682-4166-4E12-A716-01865986E967}"/>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4" name="PoljeZBesedilom 3">
          <a:extLst>
            <a:ext uri="{FF2B5EF4-FFF2-40B4-BE49-F238E27FC236}">
              <a16:creationId xmlns:a16="http://schemas.microsoft.com/office/drawing/2014/main" id="{089B9ED5-141B-4730-93E2-F3E6EAB7EC9E}"/>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5" name="PoljeZBesedilom 4">
          <a:extLst>
            <a:ext uri="{FF2B5EF4-FFF2-40B4-BE49-F238E27FC236}">
              <a16:creationId xmlns:a16="http://schemas.microsoft.com/office/drawing/2014/main" id="{403F6FEE-4F8B-4805-807F-E698F1D81D05}"/>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6" name="PoljeZBesedilom 5">
          <a:extLst>
            <a:ext uri="{FF2B5EF4-FFF2-40B4-BE49-F238E27FC236}">
              <a16:creationId xmlns:a16="http://schemas.microsoft.com/office/drawing/2014/main" id="{EA4BB8A5-82CA-4653-9AB6-BBB531BC6B15}"/>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7" name="PoljeZBesedilom 6">
          <a:extLst>
            <a:ext uri="{FF2B5EF4-FFF2-40B4-BE49-F238E27FC236}">
              <a16:creationId xmlns:a16="http://schemas.microsoft.com/office/drawing/2014/main" id="{36B4C513-A0B6-4FA9-9C36-424926E4CFC8}"/>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8" name="PoljeZBesedilom 7">
          <a:extLst>
            <a:ext uri="{FF2B5EF4-FFF2-40B4-BE49-F238E27FC236}">
              <a16:creationId xmlns:a16="http://schemas.microsoft.com/office/drawing/2014/main" id="{709D1119-88A1-4491-9AB7-6C56E1AF293B}"/>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9" name="PoljeZBesedilom 8">
          <a:extLst>
            <a:ext uri="{FF2B5EF4-FFF2-40B4-BE49-F238E27FC236}">
              <a16:creationId xmlns:a16="http://schemas.microsoft.com/office/drawing/2014/main" id="{34229514-C861-4664-8AE2-8E9C3075DBB7}"/>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10" name="PoljeZBesedilom 9">
          <a:extLst>
            <a:ext uri="{FF2B5EF4-FFF2-40B4-BE49-F238E27FC236}">
              <a16:creationId xmlns:a16="http://schemas.microsoft.com/office/drawing/2014/main" id="{5313A80F-E313-427E-8939-821816005BDB}"/>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11" name="PoljeZBesedilom 10">
          <a:extLst>
            <a:ext uri="{FF2B5EF4-FFF2-40B4-BE49-F238E27FC236}">
              <a16:creationId xmlns:a16="http://schemas.microsoft.com/office/drawing/2014/main" id="{B15EECF8-F489-4337-A821-8B15F7DA5104}"/>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12" name="PoljeZBesedilom 11">
          <a:extLst>
            <a:ext uri="{FF2B5EF4-FFF2-40B4-BE49-F238E27FC236}">
              <a16:creationId xmlns:a16="http://schemas.microsoft.com/office/drawing/2014/main" id="{0362A51C-7B7E-4214-8C99-1677FF05FCA7}"/>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13" name="PoljeZBesedilom 12">
          <a:extLst>
            <a:ext uri="{FF2B5EF4-FFF2-40B4-BE49-F238E27FC236}">
              <a16:creationId xmlns:a16="http://schemas.microsoft.com/office/drawing/2014/main" id="{5575F108-5CAA-4F2C-BC9A-B878F9BF9FCD}"/>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14" name="PoljeZBesedilom 13">
          <a:extLst>
            <a:ext uri="{FF2B5EF4-FFF2-40B4-BE49-F238E27FC236}">
              <a16:creationId xmlns:a16="http://schemas.microsoft.com/office/drawing/2014/main" id="{6390F02D-5B59-48F7-8B0C-C2603A5906E6}"/>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0</xdr:row>
      <xdr:rowOff>0</xdr:rowOff>
    </xdr:from>
    <xdr:ext cx="227764" cy="272119"/>
    <xdr:sp macro="" textlink="">
      <xdr:nvSpPr>
        <xdr:cNvPr id="15" name="PoljeZBesedilom 14">
          <a:extLst>
            <a:ext uri="{FF2B5EF4-FFF2-40B4-BE49-F238E27FC236}">
              <a16:creationId xmlns:a16="http://schemas.microsoft.com/office/drawing/2014/main" id="{2F2D411B-E98D-486E-946E-34AC52BAEA06}"/>
            </a:ext>
          </a:extLst>
        </xdr:cNvPr>
        <xdr:cNvSpPr txBox="1"/>
      </xdr:nvSpPr>
      <xdr:spPr>
        <a:xfrm>
          <a:off x="5575852" y="150228300"/>
          <a:ext cx="227764"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twoCellAnchor editAs="oneCell">
    <xdr:from>
      <xdr:col>3</xdr:col>
      <xdr:colOff>152400</xdr:colOff>
      <xdr:row>0</xdr:row>
      <xdr:rowOff>0</xdr:rowOff>
    </xdr:from>
    <xdr:to>
      <xdr:col>3</xdr:col>
      <xdr:colOff>647700</xdr:colOff>
      <xdr:row>2</xdr:row>
      <xdr:rowOff>352425</xdr:rowOff>
    </xdr:to>
    <xdr:sp macro="" textlink="">
      <xdr:nvSpPr>
        <xdr:cNvPr id="16" name="AutoShape 3" descr="NR-04A.jpg">
          <a:extLst>
            <a:ext uri="{FF2B5EF4-FFF2-40B4-BE49-F238E27FC236}">
              <a16:creationId xmlns:a16="http://schemas.microsoft.com/office/drawing/2014/main" id="{084189BA-A2F6-4F6F-BC0D-806AA5DE4032}"/>
            </a:ext>
          </a:extLst>
        </xdr:cNvPr>
        <xdr:cNvSpPr>
          <a:spLocks noChangeAspect="1" noChangeArrowheads="1"/>
        </xdr:cNvSpPr>
      </xdr:nvSpPr>
      <xdr:spPr bwMode="auto">
        <a:xfrm>
          <a:off x="47434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17" name="AutoShape 5" descr="NR-04A.jpg">
          <a:extLst>
            <a:ext uri="{FF2B5EF4-FFF2-40B4-BE49-F238E27FC236}">
              <a16:creationId xmlns:a16="http://schemas.microsoft.com/office/drawing/2014/main" id="{87BE7C2C-9E85-4558-8B64-0E2873A5FF16}"/>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18" name="AutoShape 6" descr="NR-04A.jpg">
          <a:extLst>
            <a:ext uri="{FF2B5EF4-FFF2-40B4-BE49-F238E27FC236}">
              <a16:creationId xmlns:a16="http://schemas.microsoft.com/office/drawing/2014/main" id="{AF0214F7-46FD-47B9-BAB2-FABE34AF5C86}"/>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19" name="AutoShape 7" descr="NR-04A.jpg">
          <a:extLst>
            <a:ext uri="{FF2B5EF4-FFF2-40B4-BE49-F238E27FC236}">
              <a16:creationId xmlns:a16="http://schemas.microsoft.com/office/drawing/2014/main" id="{BC70EF41-0E64-48DB-A0BD-8B074C362284}"/>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0" name="AutoShape 8" descr="NR-04A.jpg">
          <a:extLst>
            <a:ext uri="{FF2B5EF4-FFF2-40B4-BE49-F238E27FC236}">
              <a16:creationId xmlns:a16="http://schemas.microsoft.com/office/drawing/2014/main" id="{02E08288-965A-466D-9946-3E988C1B927C}"/>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1" name="AutoShape 9" descr="NR-04A.jpg">
          <a:extLst>
            <a:ext uri="{FF2B5EF4-FFF2-40B4-BE49-F238E27FC236}">
              <a16:creationId xmlns:a16="http://schemas.microsoft.com/office/drawing/2014/main" id="{4A891E31-79BA-4F00-AACB-A6D615FB0C2D}"/>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2" name="AutoShape 7" descr="NR-04A.jpg">
          <a:extLst>
            <a:ext uri="{FF2B5EF4-FFF2-40B4-BE49-F238E27FC236}">
              <a16:creationId xmlns:a16="http://schemas.microsoft.com/office/drawing/2014/main" id="{1BB016E2-B0D7-4496-A895-F676F74F1AF2}"/>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3" name="AutoShape 3" descr="NR-04A.jpg">
          <a:extLst>
            <a:ext uri="{FF2B5EF4-FFF2-40B4-BE49-F238E27FC236}">
              <a16:creationId xmlns:a16="http://schemas.microsoft.com/office/drawing/2014/main" id="{D6C1FA9F-1F9A-4F23-B348-1DDFD0654B62}"/>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4" name="AutoShape 4" descr="NR-04A.jpg">
          <a:extLst>
            <a:ext uri="{FF2B5EF4-FFF2-40B4-BE49-F238E27FC236}">
              <a16:creationId xmlns:a16="http://schemas.microsoft.com/office/drawing/2014/main" id="{4A077BF6-109B-4206-9878-A614C28762E2}"/>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5" name="AutoShape 5" descr="NR-04A.jpg">
          <a:extLst>
            <a:ext uri="{FF2B5EF4-FFF2-40B4-BE49-F238E27FC236}">
              <a16:creationId xmlns:a16="http://schemas.microsoft.com/office/drawing/2014/main" id="{64637A97-ABA8-4116-802D-BA8158977607}"/>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6" name="AutoShape 6" descr="NR-04A.jpg">
          <a:extLst>
            <a:ext uri="{FF2B5EF4-FFF2-40B4-BE49-F238E27FC236}">
              <a16:creationId xmlns:a16="http://schemas.microsoft.com/office/drawing/2014/main" id="{80558EBB-0A98-41DB-AC36-149394C648F2}"/>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7" name="AutoShape 7" descr="NR-04A.jpg">
          <a:extLst>
            <a:ext uri="{FF2B5EF4-FFF2-40B4-BE49-F238E27FC236}">
              <a16:creationId xmlns:a16="http://schemas.microsoft.com/office/drawing/2014/main" id="{C1109FC7-F13E-43A3-B28C-B3AD6BA38CC6}"/>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8" name="AutoShape 8" descr="NR-04A.jpg">
          <a:extLst>
            <a:ext uri="{FF2B5EF4-FFF2-40B4-BE49-F238E27FC236}">
              <a16:creationId xmlns:a16="http://schemas.microsoft.com/office/drawing/2014/main" id="{B3B901FC-8565-4838-AB1C-90795A8BA99B}"/>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29" name="AutoShape 9" descr="NR-04A.jpg">
          <a:extLst>
            <a:ext uri="{FF2B5EF4-FFF2-40B4-BE49-F238E27FC236}">
              <a16:creationId xmlns:a16="http://schemas.microsoft.com/office/drawing/2014/main" id="{24927183-269F-4107-87C5-8FF27D43BB2D}"/>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0</xdr:row>
      <xdr:rowOff>0</xdr:rowOff>
    </xdr:from>
    <xdr:to>
      <xdr:col>1</xdr:col>
      <xdr:colOff>485775</xdr:colOff>
      <xdr:row>2</xdr:row>
      <xdr:rowOff>352425</xdr:rowOff>
    </xdr:to>
    <xdr:sp macro="" textlink="">
      <xdr:nvSpPr>
        <xdr:cNvPr id="30" name="AutoShape 3" descr="NR-04A.jpg">
          <a:extLst>
            <a:ext uri="{FF2B5EF4-FFF2-40B4-BE49-F238E27FC236}">
              <a16:creationId xmlns:a16="http://schemas.microsoft.com/office/drawing/2014/main" id="{BA3BED09-FD7A-4506-AD94-619EC10F2C6C}"/>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2619375</xdr:colOff>
      <xdr:row>0</xdr:row>
      <xdr:rowOff>0</xdr:rowOff>
    </xdr:from>
    <xdr:to>
      <xdr:col>3</xdr:col>
      <xdr:colOff>485775</xdr:colOff>
      <xdr:row>2</xdr:row>
      <xdr:rowOff>352425</xdr:rowOff>
    </xdr:to>
    <xdr:sp macro="" textlink="">
      <xdr:nvSpPr>
        <xdr:cNvPr id="31" name="AutoShape 3" descr="NR-04A.jpg">
          <a:extLst>
            <a:ext uri="{FF2B5EF4-FFF2-40B4-BE49-F238E27FC236}">
              <a16:creationId xmlns:a16="http://schemas.microsoft.com/office/drawing/2014/main" id="{56AC7294-CF51-46F0-B897-9A3D609B16D0}"/>
            </a:ext>
          </a:extLst>
        </xdr:cNvPr>
        <xdr:cNvSpPr>
          <a:spLocks noChangeAspect="1" noChangeArrowheads="1"/>
        </xdr:cNvSpPr>
      </xdr:nvSpPr>
      <xdr:spPr bwMode="auto">
        <a:xfrm>
          <a:off x="328612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2" name="AutoShape 4" descr="NR-04A.jpg">
          <a:extLst>
            <a:ext uri="{FF2B5EF4-FFF2-40B4-BE49-F238E27FC236}">
              <a16:creationId xmlns:a16="http://schemas.microsoft.com/office/drawing/2014/main" id="{B880F5E0-4AA9-4000-BE71-F6036918380C}"/>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3" name="AutoShape 5" descr="NR-04A.jpg">
          <a:extLst>
            <a:ext uri="{FF2B5EF4-FFF2-40B4-BE49-F238E27FC236}">
              <a16:creationId xmlns:a16="http://schemas.microsoft.com/office/drawing/2014/main" id="{469636C6-955B-4C98-94E0-144E3E56B9C9}"/>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4" name="AutoShape 6" descr="NR-04A.jpg">
          <a:extLst>
            <a:ext uri="{FF2B5EF4-FFF2-40B4-BE49-F238E27FC236}">
              <a16:creationId xmlns:a16="http://schemas.microsoft.com/office/drawing/2014/main" id="{6B2FED1F-C0EE-4658-AD7A-11F28E817B4B}"/>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5" name="AutoShape 7" descr="NR-04A.jpg">
          <a:extLst>
            <a:ext uri="{FF2B5EF4-FFF2-40B4-BE49-F238E27FC236}">
              <a16:creationId xmlns:a16="http://schemas.microsoft.com/office/drawing/2014/main" id="{7A993045-C72E-4DA1-8D18-02855E5B0059}"/>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6" name="AutoShape 8" descr="NR-04A.jpg">
          <a:extLst>
            <a:ext uri="{FF2B5EF4-FFF2-40B4-BE49-F238E27FC236}">
              <a16:creationId xmlns:a16="http://schemas.microsoft.com/office/drawing/2014/main" id="{5C32639B-A645-417B-932A-1167239A8791}"/>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7" name="AutoShape 9" descr="NR-04A.jpg">
          <a:extLst>
            <a:ext uri="{FF2B5EF4-FFF2-40B4-BE49-F238E27FC236}">
              <a16:creationId xmlns:a16="http://schemas.microsoft.com/office/drawing/2014/main" id="{F8066BEC-0272-489D-9054-2DA8BDC7ACF6}"/>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8" name="AutoShape 7" descr="NR-04A.jpg">
          <a:extLst>
            <a:ext uri="{FF2B5EF4-FFF2-40B4-BE49-F238E27FC236}">
              <a16:creationId xmlns:a16="http://schemas.microsoft.com/office/drawing/2014/main" id="{E245A2B0-E20F-4D9F-9EB0-9270ACD11C28}"/>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39" name="AutoShape 3" descr="NR-04A.jpg">
          <a:extLst>
            <a:ext uri="{FF2B5EF4-FFF2-40B4-BE49-F238E27FC236}">
              <a16:creationId xmlns:a16="http://schemas.microsoft.com/office/drawing/2014/main" id="{B5EF2EB0-F90A-4142-B837-4D6E8E607C62}"/>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0" name="AutoShape 4" descr="NR-04A.jpg">
          <a:extLst>
            <a:ext uri="{FF2B5EF4-FFF2-40B4-BE49-F238E27FC236}">
              <a16:creationId xmlns:a16="http://schemas.microsoft.com/office/drawing/2014/main" id="{9447F5B2-27E0-48D3-A16F-3108C6CFAB71}"/>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1" name="AutoShape 5" descr="NR-04A.jpg">
          <a:extLst>
            <a:ext uri="{FF2B5EF4-FFF2-40B4-BE49-F238E27FC236}">
              <a16:creationId xmlns:a16="http://schemas.microsoft.com/office/drawing/2014/main" id="{2C058495-FA7D-452B-91BB-3096474449F1}"/>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2" name="AutoShape 6" descr="NR-04A.jpg">
          <a:extLst>
            <a:ext uri="{FF2B5EF4-FFF2-40B4-BE49-F238E27FC236}">
              <a16:creationId xmlns:a16="http://schemas.microsoft.com/office/drawing/2014/main" id="{1024AF2D-B547-4DC5-B70E-FE48A4860D47}"/>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3" name="AutoShape 7" descr="NR-04A.jpg">
          <a:extLst>
            <a:ext uri="{FF2B5EF4-FFF2-40B4-BE49-F238E27FC236}">
              <a16:creationId xmlns:a16="http://schemas.microsoft.com/office/drawing/2014/main" id="{588C2FB5-6D3A-4D75-9D3A-9812A49FD2A9}"/>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4" name="AutoShape 8" descr="NR-04A.jpg">
          <a:extLst>
            <a:ext uri="{FF2B5EF4-FFF2-40B4-BE49-F238E27FC236}">
              <a16:creationId xmlns:a16="http://schemas.microsoft.com/office/drawing/2014/main" id="{3A2EA9ED-5713-4A2D-B91B-E4DD97E49D7E}"/>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5" name="AutoShape 9" descr="NR-04A.jpg">
          <a:extLst>
            <a:ext uri="{FF2B5EF4-FFF2-40B4-BE49-F238E27FC236}">
              <a16:creationId xmlns:a16="http://schemas.microsoft.com/office/drawing/2014/main" id="{70E64D20-E3C3-45B6-976F-C7A2CA850F9A}"/>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6" name="AutoShape 3" descr="NR-04A.jpg">
          <a:extLst>
            <a:ext uri="{FF2B5EF4-FFF2-40B4-BE49-F238E27FC236}">
              <a16:creationId xmlns:a16="http://schemas.microsoft.com/office/drawing/2014/main" id="{0B3D78C0-2552-46D2-BF84-728439455054}"/>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7" name="AutoShape 4" descr="NR-04A.jpg">
          <a:extLst>
            <a:ext uri="{FF2B5EF4-FFF2-40B4-BE49-F238E27FC236}">
              <a16:creationId xmlns:a16="http://schemas.microsoft.com/office/drawing/2014/main" id="{29CDEA07-D811-4C19-8168-E2E0908FF09A}"/>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8" name="AutoShape 5" descr="NR-04A.jpg">
          <a:extLst>
            <a:ext uri="{FF2B5EF4-FFF2-40B4-BE49-F238E27FC236}">
              <a16:creationId xmlns:a16="http://schemas.microsoft.com/office/drawing/2014/main" id="{FC6C2B4D-9193-4B3A-9DAB-883F720E7D20}"/>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49" name="AutoShape 6" descr="NR-04A.jpg">
          <a:extLst>
            <a:ext uri="{FF2B5EF4-FFF2-40B4-BE49-F238E27FC236}">
              <a16:creationId xmlns:a16="http://schemas.microsoft.com/office/drawing/2014/main" id="{B0C4601D-13A7-4631-B6A5-16F163DF3524}"/>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0" name="AutoShape 7" descr="NR-04A.jpg">
          <a:extLst>
            <a:ext uri="{FF2B5EF4-FFF2-40B4-BE49-F238E27FC236}">
              <a16:creationId xmlns:a16="http://schemas.microsoft.com/office/drawing/2014/main" id="{8D67DF53-C630-497B-99FB-458B08E3F632}"/>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1" name="AutoShape 8" descr="NR-04A.jpg">
          <a:extLst>
            <a:ext uri="{FF2B5EF4-FFF2-40B4-BE49-F238E27FC236}">
              <a16:creationId xmlns:a16="http://schemas.microsoft.com/office/drawing/2014/main" id="{2AA86657-B2B2-4AF4-AF4F-96CF118C0477}"/>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2" name="AutoShape 9" descr="NR-04A.jpg">
          <a:extLst>
            <a:ext uri="{FF2B5EF4-FFF2-40B4-BE49-F238E27FC236}">
              <a16:creationId xmlns:a16="http://schemas.microsoft.com/office/drawing/2014/main" id="{BA579C23-2018-4591-9EBC-18E14C9ED693}"/>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3" name="AutoShape 7" descr="NR-04A.jpg">
          <a:extLst>
            <a:ext uri="{FF2B5EF4-FFF2-40B4-BE49-F238E27FC236}">
              <a16:creationId xmlns:a16="http://schemas.microsoft.com/office/drawing/2014/main" id="{88C40EEA-68DA-48A8-8961-75297EE5AB09}"/>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4" name="AutoShape 3" descr="NR-04A.jpg">
          <a:extLst>
            <a:ext uri="{FF2B5EF4-FFF2-40B4-BE49-F238E27FC236}">
              <a16:creationId xmlns:a16="http://schemas.microsoft.com/office/drawing/2014/main" id="{8E9FEF48-47E3-488E-A35D-667A7C093042}"/>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5" name="AutoShape 4" descr="NR-04A.jpg">
          <a:extLst>
            <a:ext uri="{FF2B5EF4-FFF2-40B4-BE49-F238E27FC236}">
              <a16:creationId xmlns:a16="http://schemas.microsoft.com/office/drawing/2014/main" id="{C9B06FA6-BF59-4C18-8C27-E06E54C4F683}"/>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6" name="AutoShape 5" descr="NR-04A.jpg">
          <a:extLst>
            <a:ext uri="{FF2B5EF4-FFF2-40B4-BE49-F238E27FC236}">
              <a16:creationId xmlns:a16="http://schemas.microsoft.com/office/drawing/2014/main" id="{8E6A454B-5645-4DA1-9095-C0DBDA2BCE43}"/>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7" name="AutoShape 6" descr="NR-04A.jpg">
          <a:extLst>
            <a:ext uri="{FF2B5EF4-FFF2-40B4-BE49-F238E27FC236}">
              <a16:creationId xmlns:a16="http://schemas.microsoft.com/office/drawing/2014/main" id="{07660345-7241-409F-94EF-22AE70F3493E}"/>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8" name="AutoShape 7" descr="NR-04A.jpg">
          <a:extLst>
            <a:ext uri="{FF2B5EF4-FFF2-40B4-BE49-F238E27FC236}">
              <a16:creationId xmlns:a16="http://schemas.microsoft.com/office/drawing/2014/main" id="{C8376D42-0354-4B78-ACD2-966B03874630}"/>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59" name="AutoShape 8" descr="NR-04A.jpg">
          <a:extLst>
            <a:ext uri="{FF2B5EF4-FFF2-40B4-BE49-F238E27FC236}">
              <a16:creationId xmlns:a16="http://schemas.microsoft.com/office/drawing/2014/main" id="{559EBA7F-63C9-4405-9CFB-6F7B862DB000}"/>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466725</xdr:colOff>
      <xdr:row>2</xdr:row>
      <xdr:rowOff>352425</xdr:rowOff>
    </xdr:to>
    <xdr:sp macro="" textlink="">
      <xdr:nvSpPr>
        <xdr:cNvPr id="60" name="AutoShape 9" descr="NR-04A.jpg">
          <a:extLst>
            <a:ext uri="{FF2B5EF4-FFF2-40B4-BE49-F238E27FC236}">
              <a16:creationId xmlns:a16="http://schemas.microsoft.com/office/drawing/2014/main" id="{64D6230A-CF56-4906-89A9-00646F4FADFB}"/>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495300</xdr:colOff>
      <xdr:row>2</xdr:row>
      <xdr:rowOff>352425</xdr:rowOff>
    </xdr:to>
    <xdr:sp macro="" textlink="">
      <xdr:nvSpPr>
        <xdr:cNvPr id="61" name="AutoShape 7" descr="NR-04A.jpg">
          <a:extLst>
            <a:ext uri="{FF2B5EF4-FFF2-40B4-BE49-F238E27FC236}">
              <a16:creationId xmlns:a16="http://schemas.microsoft.com/office/drawing/2014/main" id="{64FB133F-8B2D-48D4-A013-C23EAE13EC29}"/>
            </a:ext>
          </a:extLst>
        </xdr:cNvPr>
        <xdr:cNvSpPr>
          <a:spLocks noChangeAspect="1" noChangeArrowheads="1"/>
        </xdr:cNvSpPr>
      </xdr:nvSpPr>
      <xdr:spPr bwMode="auto">
        <a:xfrm>
          <a:off x="6667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495300</xdr:colOff>
      <xdr:row>2</xdr:row>
      <xdr:rowOff>352425</xdr:rowOff>
    </xdr:to>
    <xdr:sp macro="" textlink="">
      <xdr:nvSpPr>
        <xdr:cNvPr id="62" name="AutoShape 11" descr="NR-04A.jpg">
          <a:extLst>
            <a:ext uri="{FF2B5EF4-FFF2-40B4-BE49-F238E27FC236}">
              <a16:creationId xmlns:a16="http://schemas.microsoft.com/office/drawing/2014/main" id="{8DE2B599-F94F-454E-9719-F5723874315A}"/>
            </a:ext>
          </a:extLst>
        </xdr:cNvPr>
        <xdr:cNvSpPr>
          <a:spLocks noChangeAspect="1" noChangeArrowheads="1"/>
        </xdr:cNvSpPr>
      </xdr:nvSpPr>
      <xdr:spPr bwMode="auto">
        <a:xfrm>
          <a:off x="6667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476250</xdr:colOff>
      <xdr:row>2</xdr:row>
      <xdr:rowOff>352425</xdr:rowOff>
    </xdr:to>
    <xdr:sp macro="" textlink="">
      <xdr:nvSpPr>
        <xdr:cNvPr id="63" name="AutoShape 7" descr="NR-04A.jpg">
          <a:extLst>
            <a:ext uri="{FF2B5EF4-FFF2-40B4-BE49-F238E27FC236}">
              <a16:creationId xmlns:a16="http://schemas.microsoft.com/office/drawing/2014/main" id="{E118DA4C-0BC4-48C6-A0AD-CC5D6968D6E9}"/>
            </a:ext>
          </a:extLst>
        </xdr:cNvPr>
        <xdr:cNvSpPr>
          <a:spLocks noChangeAspect="1" noChangeArrowheads="1"/>
        </xdr:cNvSpPr>
      </xdr:nvSpPr>
      <xdr:spPr bwMode="auto">
        <a:xfrm>
          <a:off x="666750" y="150228300"/>
          <a:ext cx="4762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495300</xdr:colOff>
      <xdr:row>2</xdr:row>
      <xdr:rowOff>352425</xdr:rowOff>
    </xdr:to>
    <xdr:sp macro="" textlink="">
      <xdr:nvSpPr>
        <xdr:cNvPr id="64" name="AutoShape 7" descr="NR-04A.jpg">
          <a:extLst>
            <a:ext uri="{FF2B5EF4-FFF2-40B4-BE49-F238E27FC236}">
              <a16:creationId xmlns:a16="http://schemas.microsoft.com/office/drawing/2014/main" id="{17D27C04-8801-461C-9948-5BC2F9030FE9}"/>
            </a:ext>
          </a:extLst>
        </xdr:cNvPr>
        <xdr:cNvSpPr>
          <a:spLocks noChangeAspect="1" noChangeArrowheads="1"/>
        </xdr:cNvSpPr>
      </xdr:nvSpPr>
      <xdr:spPr bwMode="auto">
        <a:xfrm>
          <a:off x="6667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sl-SI"/>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422827</xdr:colOff>
      <xdr:row>485</xdr:row>
      <xdr:rowOff>0</xdr:rowOff>
    </xdr:from>
    <xdr:ext cx="227764" cy="272119"/>
    <xdr:sp macro="" textlink="">
      <xdr:nvSpPr>
        <xdr:cNvPr id="2" name="PoljeZBesedilom 1">
          <a:extLst>
            <a:ext uri="{FF2B5EF4-FFF2-40B4-BE49-F238E27FC236}">
              <a16:creationId xmlns:a16="http://schemas.microsoft.com/office/drawing/2014/main" id="{A68A4B5E-7D9B-9D6A-83BC-AB6D630299E3}"/>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3" name="PoljeZBesedilom 2">
          <a:extLst>
            <a:ext uri="{FF2B5EF4-FFF2-40B4-BE49-F238E27FC236}">
              <a16:creationId xmlns:a16="http://schemas.microsoft.com/office/drawing/2014/main" id="{78DAA5BD-4B39-E2B6-E571-4BA2DAD67DEC}"/>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4" name="PoljeZBesedilom 3">
          <a:extLst>
            <a:ext uri="{FF2B5EF4-FFF2-40B4-BE49-F238E27FC236}">
              <a16:creationId xmlns:a16="http://schemas.microsoft.com/office/drawing/2014/main" id="{543B8841-DD9E-9B55-5CD4-D3D6B86A3C1D}"/>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200</xdr:row>
      <xdr:rowOff>197826</xdr:rowOff>
    </xdr:from>
    <xdr:ext cx="195598" cy="264560"/>
    <xdr:sp macro="" textlink="">
      <xdr:nvSpPr>
        <xdr:cNvPr id="5" name="PoljeZBesedilom 4">
          <a:extLst>
            <a:ext uri="{FF2B5EF4-FFF2-40B4-BE49-F238E27FC236}">
              <a16:creationId xmlns:a16="http://schemas.microsoft.com/office/drawing/2014/main" id="{B415BC09-9691-7F5C-0B1C-64491CD439E0}"/>
            </a:ext>
          </a:extLst>
        </xdr:cNvPr>
        <xdr:cNvSpPr txBox="1"/>
      </xdr:nvSpPr>
      <xdr:spPr>
        <a:xfrm>
          <a:off x="5735872" y="5627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6" name="PoljeZBesedilom 5">
          <a:extLst>
            <a:ext uri="{FF2B5EF4-FFF2-40B4-BE49-F238E27FC236}">
              <a16:creationId xmlns:a16="http://schemas.microsoft.com/office/drawing/2014/main" id="{4C113128-6FCB-F252-2435-7B8C15EFE1D1}"/>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7" name="PoljeZBesedilom 6">
          <a:extLst>
            <a:ext uri="{FF2B5EF4-FFF2-40B4-BE49-F238E27FC236}">
              <a16:creationId xmlns:a16="http://schemas.microsoft.com/office/drawing/2014/main" id="{AB742CFD-0765-9EF0-0A1F-BD913E2FAED3}"/>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8" name="PoljeZBesedilom 7">
          <a:extLst>
            <a:ext uri="{FF2B5EF4-FFF2-40B4-BE49-F238E27FC236}">
              <a16:creationId xmlns:a16="http://schemas.microsoft.com/office/drawing/2014/main" id="{C6AF5F13-5EF4-3B6C-632B-DDEDB27293FC}"/>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9" name="PoljeZBesedilom 8">
          <a:extLst>
            <a:ext uri="{FF2B5EF4-FFF2-40B4-BE49-F238E27FC236}">
              <a16:creationId xmlns:a16="http://schemas.microsoft.com/office/drawing/2014/main" id="{3762E74A-EF10-92D2-3738-A853823E7B06}"/>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10" name="PoljeZBesedilom 9">
          <a:extLst>
            <a:ext uri="{FF2B5EF4-FFF2-40B4-BE49-F238E27FC236}">
              <a16:creationId xmlns:a16="http://schemas.microsoft.com/office/drawing/2014/main" id="{2A028F28-B549-3CA3-40E7-978700E183DF}"/>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11" name="PoljeZBesedilom 10">
          <a:extLst>
            <a:ext uri="{FF2B5EF4-FFF2-40B4-BE49-F238E27FC236}">
              <a16:creationId xmlns:a16="http://schemas.microsoft.com/office/drawing/2014/main" id="{6E302369-1974-DB85-5B24-21E458EE4D3F}"/>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12" name="PoljeZBesedilom 11">
          <a:extLst>
            <a:ext uri="{FF2B5EF4-FFF2-40B4-BE49-F238E27FC236}">
              <a16:creationId xmlns:a16="http://schemas.microsoft.com/office/drawing/2014/main" id="{4F83CE1E-2A21-3E09-C5C8-7ECCFE702424}"/>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13" name="PoljeZBesedilom 12">
          <a:extLst>
            <a:ext uri="{FF2B5EF4-FFF2-40B4-BE49-F238E27FC236}">
              <a16:creationId xmlns:a16="http://schemas.microsoft.com/office/drawing/2014/main" id="{F4E9E37E-BD39-28C9-045D-912A66A1A990}"/>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14" name="PoljeZBesedilom 13">
          <a:extLst>
            <a:ext uri="{FF2B5EF4-FFF2-40B4-BE49-F238E27FC236}">
              <a16:creationId xmlns:a16="http://schemas.microsoft.com/office/drawing/2014/main" id="{3329C557-8341-7C96-45F4-9542F912C540}"/>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15" name="PoljeZBesedilom 14">
          <a:extLst>
            <a:ext uri="{FF2B5EF4-FFF2-40B4-BE49-F238E27FC236}">
              <a16:creationId xmlns:a16="http://schemas.microsoft.com/office/drawing/2014/main" id="{8BE5AEDF-F14C-3963-C7F1-EA357246D49F}"/>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485</xdr:row>
      <xdr:rowOff>0</xdr:rowOff>
    </xdr:from>
    <xdr:ext cx="227764" cy="272119"/>
    <xdr:sp macro="" textlink="">
      <xdr:nvSpPr>
        <xdr:cNvPr id="16" name="PoljeZBesedilom 15">
          <a:extLst>
            <a:ext uri="{FF2B5EF4-FFF2-40B4-BE49-F238E27FC236}">
              <a16:creationId xmlns:a16="http://schemas.microsoft.com/office/drawing/2014/main" id="{7F1F473A-8835-7E3A-1B2D-2E13A8DEF8A8}"/>
            </a:ext>
          </a:extLst>
        </xdr:cNvPr>
        <xdr:cNvSpPr txBox="1"/>
      </xdr:nvSpPr>
      <xdr:spPr>
        <a:xfrm>
          <a:off x="3480352" y="844867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twoCellAnchor editAs="oneCell">
    <xdr:from>
      <xdr:col>3</xdr:col>
      <xdr:colOff>152400</xdr:colOff>
      <xdr:row>485</xdr:row>
      <xdr:rowOff>0</xdr:rowOff>
    </xdr:from>
    <xdr:to>
      <xdr:col>5</xdr:col>
      <xdr:colOff>85725</xdr:colOff>
      <xdr:row>486</xdr:row>
      <xdr:rowOff>142875</xdr:rowOff>
    </xdr:to>
    <xdr:sp macro="" textlink="">
      <xdr:nvSpPr>
        <xdr:cNvPr id="52748" name="AutoShape 3" descr="NR-04A.jpg">
          <a:extLst>
            <a:ext uri="{FF2B5EF4-FFF2-40B4-BE49-F238E27FC236}">
              <a16:creationId xmlns:a16="http://schemas.microsoft.com/office/drawing/2014/main" id="{3502F90B-9BCD-8BD9-C656-AC3A590C5628}"/>
            </a:ext>
          </a:extLst>
        </xdr:cNvPr>
        <xdr:cNvSpPr>
          <a:spLocks noChangeAspect="1" noChangeArrowheads="1"/>
        </xdr:cNvSpPr>
      </xdr:nvSpPr>
      <xdr:spPr bwMode="auto">
        <a:xfrm>
          <a:off x="47434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76200</xdr:colOff>
      <xdr:row>491</xdr:row>
      <xdr:rowOff>190500</xdr:rowOff>
    </xdr:from>
    <xdr:to>
      <xdr:col>2</xdr:col>
      <xdr:colOff>542925</xdr:colOff>
      <xdr:row>493</xdr:row>
      <xdr:rowOff>133350</xdr:rowOff>
    </xdr:to>
    <xdr:sp macro="" textlink="">
      <xdr:nvSpPr>
        <xdr:cNvPr id="52749" name="AutoShape 4" descr="NR-04A.jpg">
          <a:extLst>
            <a:ext uri="{FF2B5EF4-FFF2-40B4-BE49-F238E27FC236}">
              <a16:creationId xmlns:a16="http://schemas.microsoft.com/office/drawing/2014/main" id="{48508EE8-7EF8-C441-66B5-837A55B89A8D}"/>
            </a:ext>
          </a:extLst>
        </xdr:cNvPr>
        <xdr:cNvSpPr>
          <a:spLocks noChangeAspect="1" noChangeArrowheads="1"/>
        </xdr:cNvSpPr>
      </xdr:nvSpPr>
      <xdr:spPr bwMode="auto">
        <a:xfrm>
          <a:off x="742950" y="151618950"/>
          <a:ext cx="466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0" name="AutoShape 5" descr="NR-04A.jpg">
          <a:extLst>
            <a:ext uri="{FF2B5EF4-FFF2-40B4-BE49-F238E27FC236}">
              <a16:creationId xmlns:a16="http://schemas.microsoft.com/office/drawing/2014/main" id="{4271D7EA-8FE6-87A9-C62E-81CE691F1953}"/>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1" name="AutoShape 6" descr="NR-04A.jpg">
          <a:extLst>
            <a:ext uri="{FF2B5EF4-FFF2-40B4-BE49-F238E27FC236}">
              <a16:creationId xmlns:a16="http://schemas.microsoft.com/office/drawing/2014/main" id="{5596A6EB-084D-D325-341E-0F78AAFE4860}"/>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2" name="AutoShape 7" descr="NR-04A.jpg">
          <a:extLst>
            <a:ext uri="{FF2B5EF4-FFF2-40B4-BE49-F238E27FC236}">
              <a16:creationId xmlns:a16="http://schemas.microsoft.com/office/drawing/2014/main" id="{708193CB-7722-14DC-7704-3577BB724D1D}"/>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3" name="AutoShape 8" descr="NR-04A.jpg">
          <a:extLst>
            <a:ext uri="{FF2B5EF4-FFF2-40B4-BE49-F238E27FC236}">
              <a16:creationId xmlns:a16="http://schemas.microsoft.com/office/drawing/2014/main" id="{8D5FFAFF-1EDC-0A5D-8786-CF0CFFA03917}"/>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4" name="AutoShape 9" descr="NR-04A.jpg">
          <a:extLst>
            <a:ext uri="{FF2B5EF4-FFF2-40B4-BE49-F238E27FC236}">
              <a16:creationId xmlns:a16="http://schemas.microsoft.com/office/drawing/2014/main" id="{009BDA8B-C864-AC1A-4D94-F57C45B586B5}"/>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5" name="AutoShape 7" descr="NR-04A.jpg">
          <a:extLst>
            <a:ext uri="{FF2B5EF4-FFF2-40B4-BE49-F238E27FC236}">
              <a16:creationId xmlns:a16="http://schemas.microsoft.com/office/drawing/2014/main" id="{080923FD-4762-D82B-9873-90E4D31AF397}"/>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6" name="AutoShape 3" descr="NR-04A.jpg">
          <a:extLst>
            <a:ext uri="{FF2B5EF4-FFF2-40B4-BE49-F238E27FC236}">
              <a16:creationId xmlns:a16="http://schemas.microsoft.com/office/drawing/2014/main" id="{344426C7-D82C-3A1A-5FD2-CED8317F3067}"/>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7" name="AutoShape 4" descr="NR-04A.jpg">
          <a:extLst>
            <a:ext uri="{FF2B5EF4-FFF2-40B4-BE49-F238E27FC236}">
              <a16:creationId xmlns:a16="http://schemas.microsoft.com/office/drawing/2014/main" id="{738E7739-512A-2625-01B1-9DDEF69CA280}"/>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8" name="AutoShape 5" descr="NR-04A.jpg">
          <a:extLst>
            <a:ext uri="{FF2B5EF4-FFF2-40B4-BE49-F238E27FC236}">
              <a16:creationId xmlns:a16="http://schemas.microsoft.com/office/drawing/2014/main" id="{ED8ABB10-32D9-6C95-01CE-D17AE9F59597}"/>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59" name="AutoShape 6" descr="NR-04A.jpg">
          <a:extLst>
            <a:ext uri="{FF2B5EF4-FFF2-40B4-BE49-F238E27FC236}">
              <a16:creationId xmlns:a16="http://schemas.microsoft.com/office/drawing/2014/main" id="{4807FBE7-AB31-55EC-836A-B2805362B816}"/>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60" name="AutoShape 7" descr="NR-04A.jpg">
          <a:extLst>
            <a:ext uri="{FF2B5EF4-FFF2-40B4-BE49-F238E27FC236}">
              <a16:creationId xmlns:a16="http://schemas.microsoft.com/office/drawing/2014/main" id="{BC18D03F-F960-B7EC-7E0D-B8911EE1AA60}"/>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61" name="AutoShape 8" descr="NR-04A.jpg">
          <a:extLst>
            <a:ext uri="{FF2B5EF4-FFF2-40B4-BE49-F238E27FC236}">
              <a16:creationId xmlns:a16="http://schemas.microsoft.com/office/drawing/2014/main" id="{78B01124-67E8-0049-9EBC-5078D79BF735}"/>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62" name="AutoShape 9" descr="NR-04A.jpg">
          <a:extLst>
            <a:ext uri="{FF2B5EF4-FFF2-40B4-BE49-F238E27FC236}">
              <a16:creationId xmlns:a16="http://schemas.microsoft.com/office/drawing/2014/main" id="{92969415-B08D-C35E-7F21-32358DF9187D}"/>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486</xdr:row>
      <xdr:rowOff>142875</xdr:rowOff>
    </xdr:to>
    <xdr:sp macro="" textlink="">
      <xdr:nvSpPr>
        <xdr:cNvPr id="52763" name="AutoShape 3" descr="NR-04A.jpg">
          <a:extLst>
            <a:ext uri="{FF2B5EF4-FFF2-40B4-BE49-F238E27FC236}">
              <a16:creationId xmlns:a16="http://schemas.microsoft.com/office/drawing/2014/main" id="{0C876F65-C214-A2FD-F4DC-2623300BAECE}"/>
            </a:ext>
          </a:extLst>
        </xdr:cNvPr>
        <xdr:cNvSpPr>
          <a:spLocks noChangeAspect="1" noChangeArrowheads="1"/>
        </xdr:cNvSpPr>
      </xdr:nvSpPr>
      <xdr:spPr bwMode="auto">
        <a:xfrm>
          <a:off x="29527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114300</xdr:colOff>
      <xdr:row>492</xdr:row>
      <xdr:rowOff>0</xdr:rowOff>
    </xdr:from>
    <xdr:to>
      <xdr:col>2</xdr:col>
      <xdr:colOff>609600</xdr:colOff>
      <xdr:row>495</xdr:row>
      <xdr:rowOff>142875</xdr:rowOff>
    </xdr:to>
    <xdr:sp macro="" textlink="">
      <xdr:nvSpPr>
        <xdr:cNvPr id="52764" name="AutoShape 6" descr="NR-04A.jpg">
          <a:extLst>
            <a:ext uri="{FF2B5EF4-FFF2-40B4-BE49-F238E27FC236}">
              <a16:creationId xmlns:a16="http://schemas.microsoft.com/office/drawing/2014/main" id="{290AB3E6-9AA6-5FB3-B658-4553742F00EF}"/>
            </a:ext>
          </a:extLst>
        </xdr:cNvPr>
        <xdr:cNvSpPr>
          <a:spLocks noChangeAspect="1" noChangeArrowheads="1"/>
        </xdr:cNvSpPr>
      </xdr:nvSpPr>
      <xdr:spPr bwMode="auto">
        <a:xfrm>
          <a:off x="781050" y="151638000"/>
          <a:ext cx="4953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2619375</xdr:colOff>
      <xdr:row>485</xdr:row>
      <xdr:rowOff>0</xdr:rowOff>
    </xdr:from>
    <xdr:to>
      <xdr:col>2</xdr:col>
      <xdr:colOff>3105150</xdr:colOff>
      <xdr:row>486</xdr:row>
      <xdr:rowOff>142875</xdr:rowOff>
    </xdr:to>
    <xdr:sp macro="" textlink="">
      <xdr:nvSpPr>
        <xdr:cNvPr id="52765" name="AutoShape 3" descr="NR-04A.jpg">
          <a:extLst>
            <a:ext uri="{FF2B5EF4-FFF2-40B4-BE49-F238E27FC236}">
              <a16:creationId xmlns:a16="http://schemas.microsoft.com/office/drawing/2014/main" id="{2B96C5F0-33E5-CF28-FEB7-4F97A70A24E6}"/>
            </a:ext>
          </a:extLst>
        </xdr:cNvPr>
        <xdr:cNvSpPr>
          <a:spLocks noChangeAspect="1" noChangeArrowheads="1"/>
        </xdr:cNvSpPr>
      </xdr:nvSpPr>
      <xdr:spPr bwMode="auto">
        <a:xfrm>
          <a:off x="3286125" y="150228300"/>
          <a:ext cx="48577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66" name="AutoShape 4" descr="NR-04A.jpg">
          <a:extLst>
            <a:ext uri="{FF2B5EF4-FFF2-40B4-BE49-F238E27FC236}">
              <a16:creationId xmlns:a16="http://schemas.microsoft.com/office/drawing/2014/main" id="{00C78DB0-F99A-7727-F27D-7E8E0E0AA545}"/>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67" name="AutoShape 5" descr="NR-04A.jpg">
          <a:extLst>
            <a:ext uri="{FF2B5EF4-FFF2-40B4-BE49-F238E27FC236}">
              <a16:creationId xmlns:a16="http://schemas.microsoft.com/office/drawing/2014/main" id="{EAA2A3CA-D05B-4A2A-4585-BFA0A04AD776}"/>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68" name="AutoShape 6" descr="NR-04A.jpg">
          <a:extLst>
            <a:ext uri="{FF2B5EF4-FFF2-40B4-BE49-F238E27FC236}">
              <a16:creationId xmlns:a16="http://schemas.microsoft.com/office/drawing/2014/main" id="{5DB2EFCD-D5B4-FBC6-3FE6-825C2EE3BB2A}"/>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69" name="AutoShape 7" descr="NR-04A.jpg">
          <a:extLst>
            <a:ext uri="{FF2B5EF4-FFF2-40B4-BE49-F238E27FC236}">
              <a16:creationId xmlns:a16="http://schemas.microsoft.com/office/drawing/2014/main" id="{8D4F143C-37DF-D7D8-FFDD-65E2967AD5E7}"/>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0" name="AutoShape 8" descr="NR-04A.jpg">
          <a:extLst>
            <a:ext uri="{FF2B5EF4-FFF2-40B4-BE49-F238E27FC236}">
              <a16:creationId xmlns:a16="http://schemas.microsoft.com/office/drawing/2014/main" id="{7974E371-E4D9-511C-1826-9613A275644C}"/>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1" name="AutoShape 9" descr="NR-04A.jpg">
          <a:extLst>
            <a:ext uri="{FF2B5EF4-FFF2-40B4-BE49-F238E27FC236}">
              <a16:creationId xmlns:a16="http://schemas.microsoft.com/office/drawing/2014/main" id="{1710CE4A-1AC8-BA2B-FC16-3D098DDDB086}"/>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2" name="AutoShape 7" descr="NR-04A.jpg">
          <a:extLst>
            <a:ext uri="{FF2B5EF4-FFF2-40B4-BE49-F238E27FC236}">
              <a16:creationId xmlns:a16="http://schemas.microsoft.com/office/drawing/2014/main" id="{D944EB5E-DBC1-F986-CA30-20309C75B0C0}"/>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3" name="AutoShape 3" descr="NR-04A.jpg">
          <a:extLst>
            <a:ext uri="{FF2B5EF4-FFF2-40B4-BE49-F238E27FC236}">
              <a16:creationId xmlns:a16="http://schemas.microsoft.com/office/drawing/2014/main" id="{3C2EF019-B63E-BBE6-CC26-E74FF65B9709}"/>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4" name="AutoShape 4" descr="NR-04A.jpg">
          <a:extLst>
            <a:ext uri="{FF2B5EF4-FFF2-40B4-BE49-F238E27FC236}">
              <a16:creationId xmlns:a16="http://schemas.microsoft.com/office/drawing/2014/main" id="{8B53184B-F110-D0E9-7904-30D38B373042}"/>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5" name="AutoShape 5" descr="NR-04A.jpg">
          <a:extLst>
            <a:ext uri="{FF2B5EF4-FFF2-40B4-BE49-F238E27FC236}">
              <a16:creationId xmlns:a16="http://schemas.microsoft.com/office/drawing/2014/main" id="{A2BDB3E5-00AB-73C7-DC84-90C4E852A89A}"/>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6" name="AutoShape 6" descr="NR-04A.jpg">
          <a:extLst>
            <a:ext uri="{FF2B5EF4-FFF2-40B4-BE49-F238E27FC236}">
              <a16:creationId xmlns:a16="http://schemas.microsoft.com/office/drawing/2014/main" id="{7DDA1D23-6886-6359-7991-EEE0E118693E}"/>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7" name="AutoShape 7" descr="NR-04A.jpg">
          <a:extLst>
            <a:ext uri="{FF2B5EF4-FFF2-40B4-BE49-F238E27FC236}">
              <a16:creationId xmlns:a16="http://schemas.microsoft.com/office/drawing/2014/main" id="{E83D57BA-481E-825B-3396-B31240D9085C}"/>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8" name="AutoShape 8" descr="NR-04A.jpg">
          <a:extLst>
            <a:ext uri="{FF2B5EF4-FFF2-40B4-BE49-F238E27FC236}">
              <a16:creationId xmlns:a16="http://schemas.microsoft.com/office/drawing/2014/main" id="{FECE8897-515A-1EB9-83A7-FDE89DF7F87C}"/>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79" name="AutoShape 9" descr="NR-04A.jpg">
          <a:extLst>
            <a:ext uri="{FF2B5EF4-FFF2-40B4-BE49-F238E27FC236}">
              <a16:creationId xmlns:a16="http://schemas.microsoft.com/office/drawing/2014/main" id="{3FFE3B42-1F3D-5CF5-D5B2-B19526D9903B}"/>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0" name="AutoShape 3" descr="NR-04A.jpg">
          <a:extLst>
            <a:ext uri="{FF2B5EF4-FFF2-40B4-BE49-F238E27FC236}">
              <a16:creationId xmlns:a16="http://schemas.microsoft.com/office/drawing/2014/main" id="{B3FF74BA-AECF-C7F1-1D19-315B7BA7999F}"/>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1" name="AutoShape 4" descr="NR-04A.jpg">
          <a:extLst>
            <a:ext uri="{FF2B5EF4-FFF2-40B4-BE49-F238E27FC236}">
              <a16:creationId xmlns:a16="http://schemas.microsoft.com/office/drawing/2014/main" id="{15CF49B2-7E2C-9DAA-EC38-124CC76C50A9}"/>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2" name="AutoShape 5" descr="NR-04A.jpg">
          <a:extLst>
            <a:ext uri="{FF2B5EF4-FFF2-40B4-BE49-F238E27FC236}">
              <a16:creationId xmlns:a16="http://schemas.microsoft.com/office/drawing/2014/main" id="{1B5A26F9-F310-20C8-7911-E9CED593B2E8}"/>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3" name="AutoShape 6" descr="NR-04A.jpg">
          <a:extLst>
            <a:ext uri="{FF2B5EF4-FFF2-40B4-BE49-F238E27FC236}">
              <a16:creationId xmlns:a16="http://schemas.microsoft.com/office/drawing/2014/main" id="{41FBDA9D-AA44-7F8E-92F1-48875B8B9790}"/>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4" name="AutoShape 7" descr="NR-04A.jpg">
          <a:extLst>
            <a:ext uri="{FF2B5EF4-FFF2-40B4-BE49-F238E27FC236}">
              <a16:creationId xmlns:a16="http://schemas.microsoft.com/office/drawing/2014/main" id="{D809C531-D0AE-71DD-AFB6-7A94EE07792B}"/>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5" name="AutoShape 8" descr="NR-04A.jpg">
          <a:extLst>
            <a:ext uri="{FF2B5EF4-FFF2-40B4-BE49-F238E27FC236}">
              <a16:creationId xmlns:a16="http://schemas.microsoft.com/office/drawing/2014/main" id="{2989F089-CABB-1CBD-2AD4-F0DF3A439341}"/>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6" name="AutoShape 9" descr="NR-04A.jpg">
          <a:extLst>
            <a:ext uri="{FF2B5EF4-FFF2-40B4-BE49-F238E27FC236}">
              <a16:creationId xmlns:a16="http://schemas.microsoft.com/office/drawing/2014/main" id="{96F8DC63-8C0C-F2F9-D925-47D3237E529C}"/>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7" name="AutoShape 7" descr="NR-04A.jpg">
          <a:extLst>
            <a:ext uri="{FF2B5EF4-FFF2-40B4-BE49-F238E27FC236}">
              <a16:creationId xmlns:a16="http://schemas.microsoft.com/office/drawing/2014/main" id="{66B279C3-CBA5-7D31-7993-6AE2453D8C5A}"/>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8" name="AutoShape 3" descr="NR-04A.jpg">
          <a:extLst>
            <a:ext uri="{FF2B5EF4-FFF2-40B4-BE49-F238E27FC236}">
              <a16:creationId xmlns:a16="http://schemas.microsoft.com/office/drawing/2014/main" id="{001F3AC6-3DBC-86B9-DFAE-E8914FE3F547}"/>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89" name="AutoShape 4" descr="NR-04A.jpg">
          <a:extLst>
            <a:ext uri="{FF2B5EF4-FFF2-40B4-BE49-F238E27FC236}">
              <a16:creationId xmlns:a16="http://schemas.microsoft.com/office/drawing/2014/main" id="{15DD1CD8-30BC-6555-4A62-20750EBC4429}"/>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90" name="AutoShape 5" descr="NR-04A.jpg">
          <a:extLst>
            <a:ext uri="{FF2B5EF4-FFF2-40B4-BE49-F238E27FC236}">
              <a16:creationId xmlns:a16="http://schemas.microsoft.com/office/drawing/2014/main" id="{032EE60E-1340-517F-8E2A-3401DA2D0693}"/>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91" name="AutoShape 6" descr="NR-04A.jpg">
          <a:extLst>
            <a:ext uri="{FF2B5EF4-FFF2-40B4-BE49-F238E27FC236}">
              <a16:creationId xmlns:a16="http://schemas.microsoft.com/office/drawing/2014/main" id="{0F967B23-DA3B-C812-0D3F-0EEA4AD57F8D}"/>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92" name="AutoShape 7" descr="NR-04A.jpg">
          <a:extLst>
            <a:ext uri="{FF2B5EF4-FFF2-40B4-BE49-F238E27FC236}">
              <a16:creationId xmlns:a16="http://schemas.microsoft.com/office/drawing/2014/main" id="{F6B1D4F3-F567-0E79-A3F0-12A5A9D24B52}"/>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93" name="AutoShape 8" descr="NR-04A.jpg">
          <a:extLst>
            <a:ext uri="{FF2B5EF4-FFF2-40B4-BE49-F238E27FC236}">
              <a16:creationId xmlns:a16="http://schemas.microsoft.com/office/drawing/2014/main" id="{D7E593E1-107A-CC04-3F82-34CA2BF1BF24}"/>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466725</xdr:colOff>
      <xdr:row>486</xdr:row>
      <xdr:rowOff>142875</xdr:rowOff>
    </xdr:to>
    <xdr:sp macro="" textlink="">
      <xdr:nvSpPr>
        <xdr:cNvPr id="52794" name="AutoShape 9" descr="NR-04A.jpg">
          <a:extLst>
            <a:ext uri="{FF2B5EF4-FFF2-40B4-BE49-F238E27FC236}">
              <a16:creationId xmlns:a16="http://schemas.microsoft.com/office/drawing/2014/main" id="{8119F77D-59F0-DA35-0C3C-A27F99433B2D}"/>
            </a:ext>
          </a:extLst>
        </xdr:cNvPr>
        <xdr:cNvSpPr>
          <a:spLocks noChangeAspect="1" noChangeArrowheads="1"/>
        </xdr:cNvSpPr>
      </xdr:nvSpPr>
      <xdr:spPr bwMode="auto">
        <a:xfrm>
          <a:off x="666750" y="150228300"/>
          <a:ext cx="466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495300</xdr:colOff>
      <xdr:row>486</xdr:row>
      <xdr:rowOff>142875</xdr:rowOff>
    </xdr:to>
    <xdr:sp macro="" textlink="">
      <xdr:nvSpPr>
        <xdr:cNvPr id="52795" name="AutoShape 7" descr="NR-04A.jpg">
          <a:extLst>
            <a:ext uri="{FF2B5EF4-FFF2-40B4-BE49-F238E27FC236}">
              <a16:creationId xmlns:a16="http://schemas.microsoft.com/office/drawing/2014/main" id="{E49D218E-738A-18FE-F6C1-EBC34978619B}"/>
            </a:ext>
          </a:extLst>
        </xdr:cNvPr>
        <xdr:cNvSpPr>
          <a:spLocks noChangeAspect="1" noChangeArrowheads="1"/>
        </xdr:cNvSpPr>
      </xdr:nvSpPr>
      <xdr:spPr bwMode="auto">
        <a:xfrm>
          <a:off x="6667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495300</xdr:colOff>
      <xdr:row>486</xdr:row>
      <xdr:rowOff>142875</xdr:rowOff>
    </xdr:to>
    <xdr:sp macro="" textlink="">
      <xdr:nvSpPr>
        <xdr:cNvPr id="52796" name="AutoShape 11" descr="NR-04A.jpg">
          <a:extLst>
            <a:ext uri="{FF2B5EF4-FFF2-40B4-BE49-F238E27FC236}">
              <a16:creationId xmlns:a16="http://schemas.microsoft.com/office/drawing/2014/main" id="{588457FA-753E-7CA4-3480-27534C67836B}"/>
            </a:ext>
          </a:extLst>
        </xdr:cNvPr>
        <xdr:cNvSpPr>
          <a:spLocks noChangeAspect="1" noChangeArrowheads="1"/>
        </xdr:cNvSpPr>
      </xdr:nvSpPr>
      <xdr:spPr bwMode="auto">
        <a:xfrm>
          <a:off x="6667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476250</xdr:colOff>
      <xdr:row>486</xdr:row>
      <xdr:rowOff>142875</xdr:rowOff>
    </xdr:to>
    <xdr:sp macro="" textlink="">
      <xdr:nvSpPr>
        <xdr:cNvPr id="52797" name="AutoShape 7" descr="NR-04A.jpg">
          <a:extLst>
            <a:ext uri="{FF2B5EF4-FFF2-40B4-BE49-F238E27FC236}">
              <a16:creationId xmlns:a16="http://schemas.microsoft.com/office/drawing/2014/main" id="{DB734FC3-D3F2-FE53-27BA-BD97C10D1B87}"/>
            </a:ext>
          </a:extLst>
        </xdr:cNvPr>
        <xdr:cNvSpPr>
          <a:spLocks noChangeAspect="1" noChangeArrowheads="1"/>
        </xdr:cNvSpPr>
      </xdr:nvSpPr>
      <xdr:spPr bwMode="auto">
        <a:xfrm>
          <a:off x="666750" y="150228300"/>
          <a:ext cx="4762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114300</xdr:colOff>
      <xdr:row>492</xdr:row>
      <xdr:rowOff>0</xdr:rowOff>
    </xdr:from>
    <xdr:to>
      <xdr:col>2</xdr:col>
      <xdr:colOff>609600</xdr:colOff>
      <xdr:row>495</xdr:row>
      <xdr:rowOff>171450</xdr:rowOff>
    </xdr:to>
    <xdr:sp macro="" textlink="">
      <xdr:nvSpPr>
        <xdr:cNvPr id="52798" name="AutoShape 6" descr="NR-04A.jpg">
          <a:extLst>
            <a:ext uri="{FF2B5EF4-FFF2-40B4-BE49-F238E27FC236}">
              <a16:creationId xmlns:a16="http://schemas.microsoft.com/office/drawing/2014/main" id="{744C98E0-D9CD-9A80-FEA4-6C28E548274C}"/>
            </a:ext>
          </a:extLst>
        </xdr:cNvPr>
        <xdr:cNvSpPr>
          <a:spLocks noChangeAspect="1" noChangeArrowheads="1"/>
        </xdr:cNvSpPr>
      </xdr:nvSpPr>
      <xdr:spPr bwMode="auto">
        <a:xfrm>
          <a:off x="781050" y="151638000"/>
          <a:ext cx="4953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485</xdr:row>
      <xdr:rowOff>0</xdr:rowOff>
    </xdr:from>
    <xdr:to>
      <xdr:col>2</xdr:col>
      <xdr:colOff>495300</xdr:colOff>
      <xdr:row>486</xdr:row>
      <xdr:rowOff>142875</xdr:rowOff>
    </xdr:to>
    <xdr:sp macro="" textlink="">
      <xdr:nvSpPr>
        <xdr:cNvPr id="52799" name="AutoShape 7" descr="NR-04A.jpg">
          <a:extLst>
            <a:ext uri="{FF2B5EF4-FFF2-40B4-BE49-F238E27FC236}">
              <a16:creationId xmlns:a16="http://schemas.microsoft.com/office/drawing/2014/main" id="{9E95D922-9323-30D1-819A-F17222B43677}"/>
            </a:ext>
          </a:extLst>
        </xdr:cNvPr>
        <xdr:cNvSpPr>
          <a:spLocks noChangeAspect="1" noChangeArrowheads="1"/>
        </xdr:cNvSpPr>
      </xdr:nvSpPr>
      <xdr:spPr bwMode="auto">
        <a:xfrm>
          <a:off x="666750"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492</xdr:row>
      <xdr:rowOff>0</xdr:rowOff>
    </xdr:from>
    <xdr:to>
      <xdr:col>2</xdr:col>
      <xdr:colOff>495300</xdr:colOff>
      <xdr:row>492</xdr:row>
      <xdr:rowOff>180975</xdr:rowOff>
    </xdr:to>
    <xdr:sp macro="" textlink="">
      <xdr:nvSpPr>
        <xdr:cNvPr id="52800" name="AutoShape 11" descr="NR-04A.jpg">
          <a:extLst>
            <a:ext uri="{FF2B5EF4-FFF2-40B4-BE49-F238E27FC236}">
              <a16:creationId xmlns:a16="http://schemas.microsoft.com/office/drawing/2014/main" id="{B34AC58B-D380-3FD6-E870-963F943246A7}"/>
            </a:ext>
          </a:extLst>
        </xdr:cNvPr>
        <xdr:cNvSpPr>
          <a:spLocks noChangeAspect="1" noChangeArrowheads="1"/>
        </xdr:cNvSpPr>
      </xdr:nvSpPr>
      <xdr:spPr bwMode="auto">
        <a:xfrm>
          <a:off x="666750" y="151638000"/>
          <a:ext cx="4953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492</xdr:row>
      <xdr:rowOff>0</xdr:rowOff>
    </xdr:from>
    <xdr:to>
      <xdr:col>2</xdr:col>
      <xdr:colOff>476250</xdr:colOff>
      <xdr:row>492</xdr:row>
      <xdr:rowOff>180975</xdr:rowOff>
    </xdr:to>
    <xdr:sp macro="" textlink="">
      <xdr:nvSpPr>
        <xdr:cNvPr id="52801" name="AutoShape 7" descr="NR-04A.jpg">
          <a:extLst>
            <a:ext uri="{FF2B5EF4-FFF2-40B4-BE49-F238E27FC236}">
              <a16:creationId xmlns:a16="http://schemas.microsoft.com/office/drawing/2014/main" id="{00CFF4AE-0B6D-C61B-C5F8-BCB1A502CC28}"/>
            </a:ext>
          </a:extLst>
        </xdr:cNvPr>
        <xdr:cNvSpPr>
          <a:spLocks noChangeAspect="1" noChangeArrowheads="1"/>
        </xdr:cNvSpPr>
      </xdr:nvSpPr>
      <xdr:spPr bwMode="auto">
        <a:xfrm>
          <a:off x="666750" y="151638000"/>
          <a:ext cx="476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492</xdr:row>
      <xdr:rowOff>0</xdr:rowOff>
    </xdr:from>
    <xdr:to>
      <xdr:col>2</xdr:col>
      <xdr:colOff>476250</xdr:colOff>
      <xdr:row>492</xdr:row>
      <xdr:rowOff>180975</xdr:rowOff>
    </xdr:to>
    <xdr:sp macro="" textlink="">
      <xdr:nvSpPr>
        <xdr:cNvPr id="52802" name="AutoShape 7" descr="NR-04A.jpg">
          <a:extLst>
            <a:ext uri="{FF2B5EF4-FFF2-40B4-BE49-F238E27FC236}">
              <a16:creationId xmlns:a16="http://schemas.microsoft.com/office/drawing/2014/main" id="{E6E048AC-83E0-B4AF-7E1B-8DEC5ED31795}"/>
            </a:ext>
          </a:extLst>
        </xdr:cNvPr>
        <xdr:cNvSpPr>
          <a:spLocks noChangeAspect="1" noChangeArrowheads="1"/>
        </xdr:cNvSpPr>
      </xdr:nvSpPr>
      <xdr:spPr bwMode="auto">
        <a:xfrm>
          <a:off x="666750" y="151638000"/>
          <a:ext cx="476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492</xdr:row>
      <xdr:rowOff>0</xdr:rowOff>
    </xdr:from>
    <xdr:to>
      <xdr:col>2</xdr:col>
      <xdr:colOff>495300</xdr:colOff>
      <xdr:row>492</xdr:row>
      <xdr:rowOff>180975</xdr:rowOff>
    </xdr:to>
    <xdr:sp macro="" textlink="">
      <xdr:nvSpPr>
        <xdr:cNvPr id="52803" name="AutoShape 7" descr="NR-04A.jpg">
          <a:extLst>
            <a:ext uri="{FF2B5EF4-FFF2-40B4-BE49-F238E27FC236}">
              <a16:creationId xmlns:a16="http://schemas.microsoft.com/office/drawing/2014/main" id="{D80D2AD0-5370-CE50-4AB8-6D2FC3F9AE4C}"/>
            </a:ext>
          </a:extLst>
        </xdr:cNvPr>
        <xdr:cNvSpPr>
          <a:spLocks noChangeAspect="1" noChangeArrowheads="1"/>
        </xdr:cNvSpPr>
      </xdr:nvSpPr>
      <xdr:spPr bwMode="auto">
        <a:xfrm>
          <a:off x="666750" y="151638000"/>
          <a:ext cx="4953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492</xdr:row>
      <xdr:rowOff>0</xdr:rowOff>
    </xdr:from>
    <xdr:to>
      <xdr:col>2</xdr:col>
      <xdr:colOff>476250</xdr:colOff>
      <xdr:row>492</xdr:row>
      <xdr:rowOff>180975</xdr:rowOff>
    </xdr:to>
    <xdr:sp macro="" textlink="">
      <xdr:nvSpPr>
        <xdr:cNvPr id="52804" name="AutoShape 7" descr="NR-04A.jpg">
          <a:extLst>
            <a:ext uri="{FF2B5EF4-FFF2-40B4-BE49-F238E27FC236}">
              <a16:creationId xmlns:a16="http://schemas.microsoft.com/office/drawing/2014/main" id="{4E98C842-2CA9-BF03-1491-AB414A7DC0E0}"/>
            </a:ext>
          </a:extLst>
        </xdr:cNvPr>
        <xdr:cNvSpPr>
          <a:spLocks noChangeAspect="1" noChangeArrowheads="1"/>
        </xdr:cNvSpPr>
      </xdr:nvSpPr>
      <xdr:spPr bwMode="auto">
        <a:xfrm>
          <a:off x="666750" y="151638000"/>
          <a:ext cx="4762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123825</xdr:colOff>
      <xdr:row>538</xdr:row>
      <xdr:rowOff>66675</xdr:rowOff>
    </xdr:to>
    <xdr:sp macro="" textlink="">
      <xdr:nvSpPr>
        <xdr:cNvPr id="52805" name="AutoShape 11" descr="NR-04A.jpg">
          <a:extLst>
            <a:ext uri="{FF2B5EF4-FFF2-40B4-BE49-F238E27FC236}">
              <a16:creationId xmlns:a16="http://schemas.microsoft.com/office/drawing/2014/main" id="{7343392A-80BB-8A61-EBAF-9FE8F4B5CC63}"/>
            </a:ext>
          </a:extLst>
        </xdr:cNvPr>
        <xdr:cNvSpPr>
          <a:spLocks noChangeAspect="1" noChangeArrowheads="1"/>
        </xdr:cNvSpPr>
      </xdr:nvSpPr>
      <xdr:spPr bwMode="auto">
        <a:xfrm>
          <a:off x="295275" y="150228300"/>
          <a:ext cx="495300"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06" name="AutoShape 7" descr="NR-04A.jpg">
          <a:extLst>
            <a:ext uri="{FF2B5EF4-FFF2-40B4-BE49-F238E27FC236}">
              <a16:creationId xmlns:a16="http://schemas.microsoft.com/office/drawing/2014/main" id="{D522CD9F-2560-3D63-1FD5-377D509A7075}"/>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485</xdr:row>
      <xdr:rowOff>180975</xdr:rowOff>
    </xdr:to>
    <xdr:sp macro="" textlink="">
      <xdr:nvSpPr>
        <xdr:cNvPr id="52807" name="AutoShape 7" descr="NR-04A.jpg">
          <a:extLst>
            <a:ext uri="{FF2B5EF4-FFF2-40B4-BE49-F238E27FC236}">
              <a16:creationId xmlns:a16="http://schemas.microsoft.com/office/drawing/2014/main" id="{0A3588C6-F77B-9F4C-EB2D-9DD14E5285F3}"/>
            </a:ext>
          </a:extLst>
        </xdr:cNvPr>
        <xdr:cNvSpPr>
          <a:spLocks noChangeAspect="1" noChangeArrowheads="1"/>
        </xdr:cNvSpPr>
      </xdr:nvSpPr>
      <xdr:spPr bwMode="auto">
        <a:xfrm>
          <a:off x="295275" y="150228300"/>
          <a:ext cx="4857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485</xdr:row>
      <xdr:rowOff>0</xdr:rowOff>
    </xdr:from>
    <xdr:to>
      <xdr:col>9</xdr:col>
      <xdr:colOff>466725</xdr:colOff>
      <xdr:row>487</xdr:row>
      <xdr:rowOff>28575</xdr:rowOff>
    </xdr:to>
    <xdr:sp macro="" textlink="">
      <xdr:nvSpPr>
        <xdr:cNvPr id="52808" name="AutoShape 6" descr="NR-04A.jpg">
          <a:extLst>
            <a:ext uri="{FF2B5EF4-FFF2-40B4-BE49-F238E27FC236}">
              <a16:creationId xmlns:a16="http://schemas.microsoft.com/office/drawing/2014/main" id="{74FEC4EE-071E-2D94-E19A-CCD6EBC47C6B}"/>
            </a:ext>
          </a:extLst>
        </xdr:cNvPr>
        <xdr:cNvSpPr>
          <a:spLocks noChangeAspect="1" noChangeArrowheads="1"/>
        </xdr:cNvSpPr>
      </xdr:nvSpPr>
      <xdr:spPr bwMode="auto">
        <a:xfrm>
          <a:off x="9096375" y="150228300"/>
          <a:ext cx="4667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123825</xdr:colOff>
      <xdr:row>538</xdr:row>
      <xdr:rowOff>66675</xdr:rowOff>
    </xdr:to>
    <xdr:sp macro="" textlink="">
      <xdr:nvSpPr>
        <xdr:cNvPr id="52809" name="AutoShape 7" descr="NR-04A.jpg">
          <a:extLst>
            <a:ext uri="{FF2B5EF4-FFF2-40B4-BE49-F238E27FC236}">
              <a16:creationId xmlns:a16="http://schemas.microsoft.com/office/drawing/2014/main" id="{253A123E-1781-027D-D138-79E8C7AADD78}"/>
            </a:ext>
          </a:extLst>
        </xdr:cNvPr>
        <xdr:cNvSpPr>
          <a:spLocks noChangeAspect="1" noChangeArrowheads="1"/>
        </xdr:cNvSpPr>
      </xdr:nvSpPr>
      <xdr:spPr bwMode="auto">
        <a:xfrm>
          <a:off x="295275" y="150228300"/>
          <a:ext cx="495300"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123825</xdr:colOff>
      <xdr:row>485</xdr:row>
      <xdr:rowOff>180975</xdr:rowOff>
    </xdr:to>
    <xdr:sp macro="" textlink="">
      <xdr:nvSpPr>
        <xdr:cNvPr id="52810" name="AutoShape 11" descr="NR-04A.jpg">
          <a:extLst>
            <a:ext uri="{FF2B5EF4-FFF2-40B4-BE49-F238E27FC236}">
              <a16:creationId xmlns:a16="http://schemas.microsoft.com/office/drawing/2014/main" id="{B96D3A63-3933-1780-4ADA-58215F9606DC}"/>
            </a:ext>
          </a:extLst>
        </xdr:cNvPr>
        <xdr:cNvSpPr>
          <a:spLocks noChangeAspect="1" noChangeArrowheads="1"/>
        </xdr:cNvSpPr>
      </xdr:nvSpPr>
      <xdr:spPr bwMode="auto">
        <a:xfrm>
          <a:off x="295275" y="150228300"/>
          <a:ext cx="4953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123825</xdr:colOff>
      <xdr:row>539</xdr:row>
      <xdr:rowOff>161925</xdr:rowOff>
    </xdr:to>
    <xdr:sp macro="" textlink="">
      <xdr:nvSpPr>
        <xdr:cNvPr id="52811" name="AutoShape 10" descr="NR-04A.jpg">
          <a:extLst>
            <a:ext uri="{FF2B5EF4-FFF2-40B4-BE49-F238E27FC236}">
              <a16:creationId xmlns:a16="http://schemas.microsoft.com/office/drawing/2014/main" id="{D729590C-22A4-7490-93F8-AF9CDF275CEC}"/>
            </a:ext>
          </a:extLst>
        </xdr:cNvPr>
        <xdr:cNvSpPr>
          <a:spLocks noChangeAspect="1" noChangeArrowheads="1"/>
        </xdr:cNvSpPr>
      </xdr:nvSpPr>
      <xdr:spPr bwMode="auto">
        <a:xfrm>
          <a:off x="295275" y="150228300"/>
          <a:ext cx="495300" cy="1097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123825</xdr:colOff>
      <xdr:row>538</xdr:row>
      <xdr:rowOff>66675</xdr:rowOff>
    </xdr:to>
    <xdr:sp macro="" textlink="">
      <xdr:nvSpPr>
        <xdr:cNvPr id="52812" name="AutoShape 11" descr="NR-04A.jpg">
          <a:extLst>
            <a:ext uri="{FF2B5EF4-FFF2-40B4-BE49-F238E27FC236}">
              <a16:creationId xmlns:a16="http://schemas.microsoft.com/office/drawing/2014/main" id="{BD2054C8-282E-E8E3-59A7-A89472C9DB4A}"/>
            </a:ext>
          </a:extLst>
        </xdr:cNvPr>
        <xdr:cNvSpPr>
          <a:spLocks noChangeAspect="1" noChangeArrowheads="1"/>
        </xdr:cNvSpPr>
      </xdr:nvSpPr>
      <xdr:spPr bwMode="auto">
        <a:xfrm>
          <a:off x="295275" y="150228300"/>
          <a:ext cx="495300"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13" name="AutoShape 3" descr="NR-04A.jpg">
          <a:extLst>
            <a:ext uri="{FF2B5EF4-FFF2-40B4-BE49-F238E27FC236}">
              <a16:creationId xmlns:a16="http://schemas.microsoft.com/office/drawing/2014/main" id="{9539527D-C9B2-500A-B642-9C8E8FF73223}"/>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14" name="AutoShape 4" descr="NR-04A.jpg">
          <a:extLst>
            <a:ext uri="{FF2B5EF4-FFF2-40B4-BE49-F238E27FC236}">
              <a16:creationId xmlns:a16="http://schemas.microsoft.com/office/drawing/2014/main" id="{AD337434-02BE-83D0-2F4E-0FBC8E8C6DB3}"/>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15" name="AutoShape 5" descr="NR-04A.jpg">
          <a:extLst>
            <a:ext uri="{FF2B5EF4-FFF2-40B4-BE49-F238E27FC236}">
              <a16:creationId xmlns:a16="http://schemas.microsoft.com/office/drawing/2014/main" id="{A42C0BC1-DB03-6821-D711-6096220DF8D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16" name="AutoShape 6" descr="NR-04A.jpg">
          <a:extLst>
            <a:ext uri="{FF2B5EF4-FFF2-40B4-BE49-F238E27FC236}">
              <a16:creationId xmlns:a16="http://schemas.microsoft.com/office/drawing/2014/main" id="{DB535F61-4743-C453-1478-8194A42EDDB8}"/>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17" name="AutoShape 7" descr="NR-04A.jpg">
          <a:extLst>
            <a:ext uri="{FF2B5EF4-FFF2-40B4-BE49-F238E27FC236}">
              <a16:creationId xmlns:a16="http://schemas.microsoft.com/office/drawing/2014/main" id="{4AC4BB64-3A67-39E4-429B-605B397942AB}"/>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18" name="AutoShape 8" descr="NR-04A.jpg">
          <a:extLst>
            <a:ext uri="{FF2B5EF4-FFF2-40B4-BE49-F238E27FC236}">
              <a16:creationId xmlns:a16="http://schemas.microsoft.com/office/drawing/2014/main" id="{448C1032-A014-1846-C126-0916A760B62A}"/>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19" name="AutoShape 9" descr="NR-04A.jpg">
          <a:extLst>
            <a:ext uri="{FF2B5EF4-FFF2-40B4-BE49-F238E27FC236}">
              <a16:creationId xmlns:a16="http://schemas.microsoft.com/office/drawing/2014/main" id="{51C7E4F1-E98E-D11F-1F39-72E731878AD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0" name="AutoShape 7" descr="NR-04A.jpg">
          <a:extLst>
            <a:ext uri="{FF2B5EF4-FFF2-40B4-BE49-F238E27FC236}">
              <a16:creationId xmlns:a16="http://schemas.microsoft.com/office/drawing/2014/main" id="{7F585B2C-F252-FAAE-7C6B-86BC42F0A206}"/>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1" name="AutoShape 3" descr="NR-04A.jpg">
          <a:extLst>
            <a:ext uri="{FF2B5EF4-FFF2-40B4-BE49-F238E27FC236}">
              <a16:creationId xmlns:a16="http://schemas.microsoft.com/office/drawing/2014/main" id="{5D69FB9B-E879-B322-DCD1-60AE9ED40100}"/>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2" name="AutoShape 4" descr="NR-04A.jpg">
          <a:extLst>
            <a:ext uri="{FF2B5EF4-FFF2-40B4-BE49-F238E27FC236}">
              <a16:creationId xmlns:a16="http://schemas.microsoft.com/office/drawing/2014/main" id="{BCAF01F1-359B-D65E-E346-FE656142D810}"/>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3" name="AutoShape 5" descr="NR-04A.jpg">
          <a:extLst>
            <a:ext uri="{FF2B5EF4-FFF2-40B4-BE49-F238E27FC236}">
              <a16:creationId xmlns:a16="http://schemas.microsoft.com/office/drawing/2014/main" id="{BC56AD6C-337A-7E42-2152-D958303380B2}"/>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4" name="AutoShape 6" descr="NR-04A.jpg">
          <a:extLst>
            <a:ext uri="{FF2B5EF4-FFF2-40B4-BE49-F238E27FC236}">
              <a16:creationId xmlns:a16="http://schemas.microsoft.com/office/drawing/2014/main" id="{E479D32F-CDFE-C880-0EF4-EE326D7DE865}"/>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5" name="AutoShape 7" descr="NR-04A.jpg">
          <a:extLst>
            <a:ext uri="{FF2B5EF4-FFF2-40B4-BE49-F238E27FC236}">
              <a16:creationId xmlns:a16="http://schemas.microsoft.com/office/drawing/2014/main" id="{952A2D58-1E06-3B73-F5B8-F753BB8DB937}"/>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6" name="AutoShape 8" descr="NR-04A.jpg">
          <a:extLst>
            <a:ext uri="{FF2B5EF4-FFF2-40B4-BE49-F238E27FC236}">
              <a16:creationId xmlns:a16="http://schemas.microsoft.com/office/drawing/2014/main" id="{D2125129-37C0-B392-E6F8-5406F75B3268}"/>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7" name="AutoShape 9" descr="NR-04A.jpg">
          <a:extLst>
            <a:ext uri="{FF2B5EF4-FFF2-40B4-BE49-F238E27FC236}">
              <a16:creationId xmlns:a16="http://schemas.microsoft.com/office/drawing/2014/main" id="{B7739A73-5DCA-62A9-CF5C-90BAD21BB1A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8" name="AutoShape 3" descr="NR-04A.jpg">
          <a:extLst>
            <a:ext uri="{FF2B5EF4-FFF2-40B4-BE49-F238E27FC236}">
              <a16:creationId xmlns:a16="http://schemas.microsoft.com/office/drawing/2014/main" id="{6B83FAFF-5908-D51C-E516-19DC75D0E61E}"/>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29" name="AutoShape 4" descr="NR-04A.jpg">
          <a:extLst>
            <a:ext uri="{FF2B5EF4-FFF2-40B4-BE49-F238E27FC236}">
              <a16:creationId xmlns:a16="http://schemas.microsoft.com/office/drawing/2014/main" id="{7E50B0D3-16C7-2F3E-E93B-276BDC9D303D}"/>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0" name="AutoShape 5" descr="NR-04A.jpg">
          <a:extLst>
            <a:ext uri="{FF2B5EF4-FFF2-40B4-BE49-F238E27FC236}">
              <a16:creationId xmlns:a16="http://schemas.microsoft.com/office/drawing/2014/main" id="{A4039C2E-D266-5FF8-0E1F-F641F8BCD22C}"/>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1" name="AutoShape 6" descr="NR-04A.jpg">
          <a:extLst>
            <a:ext uri="{FF2B5EF4-FFF2-40B4-BE49-F238E27FC236}">
              <a16:creationId xmlns:a16="http://schemas.microsoft.com/office/drawing/2014/main" id="{9850758D-3075-B910-525C-FA10B313F7CA}"/>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2" name="AutoShape 7" descr="NR-04A.jpg">
          <a:extLst>
            <a:ext uri="{FF2B5EF4-FFF2-40B4-BE49-F238E27FC236}">
              <a16:creationId xmlns:a16="http://schemas.microsoft.com/office/drawing/2014/main" id="{3623E449-4A08-3F20-859A-0517CD7466CE}"/>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3" name="AutoShape 8" descr="NR-04A.jpg">
          <a:extLst>
            <a:ext uri="{FF2B5EF4-FFF2-40B4-BE49-F238E27FC236}">
              <a16:creationId xmlns:a16="http://schemas.microsoft.com/office/drawing/2014/main" id="{6FF39FB5-E62E-D594-45AD-F8042313F426}"/>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4" name="AutoShape 9" descr="NR-04A.jpg">
          <a:extLst>
            <a:ext uri="{FF2B5EF4-FFF2-40B4-BE49-F238E27FC236}">
              <a16:creationId xmlns:a16="http://schemas.microsoft.com/office/drawing/2014/main" id="{E38F9E85-222E-1AAC-5260-78002C21E063}"/>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5" name="AutoShape 7" descr="NR-04A.jpg">
          <a:extLst>
            <a:ext uri="{FF2B5EF4-FFF2-40B4-BE49-F238E27FC236}">
              <a16:creationId xmlns:a16="http://schemas.microsoft.com/office/drawing/2014/main" id="{7AB4E64C-FD1E-116E-A194-85DE8F847C3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6" name="AutoShape 3" descr="NR-04A.jpg">
          <a:extLst>
            <a:ext uri="{FF2B5EF4-FFF2-40B4-BE49-F238E27FC236}">
              <a16:creationId xmlns:a16="http://schemas.microsoft.com/office/drawing/2014/main" id="{50330DA1-7A1E-0BE0-53A4-4087E631BDC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7" name="AutoShape 4" descr="NR-04A.jpg">
          <a:extLst>
            <a:ext uri="{FF2B5EF4-FFF2-40B4-BE49-F238E27FC236}">
              <a16:creationId xmlns:a16="http://schemas.microsoft.com/office/drawing/2014/main" id="{8D46ECE8-9E27-C0B8-B549-C595914529ED}"/>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8" name="AutoShape 5" descr="NR-04A.jpg">
          <a:extLst>
            <a:ext uri="{FF2B5EF4-FFF2-40B4-BE49-F238E27FC236}">
              <a16:creationId xmlns:a16="http://schemas.microsoft.com/office/drawing/2014/main" id="{37212AC4-0E85-333C-3539-07AAB3EF0744}"/>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39" name="AutoShape 6" descr="NR-04A.jpg">
          <a:extLst>
            <a:ext uri="{FF2B5EF4-FFF2-40B4-BE49-F238E27FC236}">
              <a16:creationId xmlns:a16="http://schemas.microsoft.com/office/drawing/2014/main" id="{4DD10AFC-F3AD-2ADC-CED2-2DF850678B38}"/>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0" name="AutoShape 7" descr="NR-04A.jpg">
          <a:extLst>
            <a:ext uri="{FF2B5EF4-FFF2-40B4-BE49-F238E27FC236}">
              <a16:creationId xmlns:a16="http://schemas.microsoft.com/office/drawing/2014/main" id="{32F67733-4B51-C683-911D-A7463B19851E}"/>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1" name="AutoShape 3" descr="NR-04A.jpg">
          <a:extLst>
            <a:ext uri="{FF2B5EF4-FFF2-40B4-BE49-F238E27FC236}">
              <a16:creationId xmlns:a16="http://schemas.microsoft.com/office/drawing/2014/main" id="{2856CC8C-B761-96C8-4B90-86A932E81E35}"/>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2" name="AutoShape 4" descr="NR-04A.jpg">
          <a:extLst>
            <a:ext uri="{FF2B5EF4-FFF2-40B4-BE49-F238E27FC236}">
              <a16:creationId xmlns:a16="http://schemas.microsoft.com/office/drawing/2014/main" id="{051B9B4A-0146-B8BC-AB9A-40DBBAB153FC}"/>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3" name="AutoShape 5" descr="NR-04A.jpg">
          <a:extLst>
            <a:ext uri="{FF2B5EF4-FFF2-40B4-BE49-F238E27FC236}">
              <a16:creationId xmlns:a16="http://schemas.microsoft.com/office/drawing/2014/main" id="{4992FD08-08A5-6F1B-D9A2-C1762D9DE7AE}"/>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4" name="AutoShape 6" descr="NR-04A.jpg">
          <a:extLst>
            <a:ext uri="{FF2B5EF4-FFF2-40B4-BE49-F238E27FC236}">
              <a16:creationId xmlns:a16="http://schemas.microsoft.com/office/drawing/2014/main" id="{D4D41F90-73ED-C515-B599-858FEB265B96}"/>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5" name="AutoShape 7" descr="NR-04A.jpg">
          <a:extLst>
            <a:ext uri="{FF2B5EF4-FFF2-40B4-BE49-F238E27FC236}">
              <a16:creationId xmlns:a16="http://schemas.microsoft.com/office/drawing/2014/main" id="{A1F7F35C-8ABF-7B79-AD84-7B99ABCC4249}"/>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6" name="AutoShape 8" descr="NR-04A.jpg">
          <a:extLst>
            <a:ext uri="{FF2B5EF4-FFF2-40B4-BE49-F238E27FC236}">
              <a16:creationId xmlns:a16="http://schemas.microsoft.com/office/drawing/2014/main" id="{19CEBB91-C124-BB78-A0B4-2B0189B58E62}"/>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7" name="AutoShape 9" descr="NR-04A.jpg">
          <a:extLst>
            <a:ext uri="{FF2B5EF4-FFF2-40B4-BE49-F238E27FC236}">
              <a16:creationId xmlns:a16="http://schemas.microsoft.com/office/drawing/2014/main" id="{3E366581-E987-4219-6777-C0D22550D23B}"/>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8" name="AutoShape 7" descr="NR-04A.jpg">
          <a:extLst>
            <a:ext uri="{FF2B5EF4-FFF2-40B4-BE49-F238E27FC236}">
              <a16:creationId xmlns:a16="http://schemas.microsoft.com/office/drawing/2014/main" id="{68BFC324-C765-0CC1-FCD4-510A3A8D63EC}"/>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49" name="AutoShape 3" descr="NR-04A.jpg">
          <a:extLst>
            <a:ext uri="{FF2B5EF4-FFF2-40B4-BE49-F238E27FC236}">
              <a16:creationId xmlns:a16="http://schemas.microsoft.com/office/drawing/2014/main" id="{9E09FDE7-1D60-07CB-2610-8AB66CFB4EC4}"/>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0" name="AutoShape 4" descr="NR-04A.jpg">
          <a:extLst>
            <a:ext uri="{FF2B5EF4-FFF2-40B4-BE49-F238E27FC236}">
              <a16:creationId xmlns:a16="http://schemas.microsoft.com/office/drawing/2014/main" id="{D54B76DF-7030-8C90-0FAE-47DBD401F76B}"/>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1" name="AutoShape 5" descr="NR-04A.jpg">
          <a:extLst>
            <a:ext uri="{FF2B5EF4-FFF2-40B4-BE49-F238E27FC236}">
              <a16:creationId xmlns:a16="http://schemas.microsoft.com/office/drawing/2014/main" id="{7DF8212C-EF79-6945-B882-E8CDD8B6F8B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2" name="AutoShape 6" descr="NR-04A.jpg">
          <a:extLst>
            <a:ext uri="{FF2B5EF4-FFF2-40B4-BE49-F238E27FC236}">
              <a16:creationId xmlns:a16="http://schemas.microsoft.com/office/drawing/2014/main" id="{032BECF0-6820-A3CD-CD7E-AD29887B77A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3" name="AutoShape 7" descr="NR-04A.jpg">
          <a:extLst>
            <a:ext uri="{FF2B5EF4-FFF2-40B4-BE49-F238E27FC236}">
              <a16:creationId xmlns:a16="http://schemas.microsoft.com/office/drawing/2014/main" id="{831C608F-E176-FDB4-32A0-F45757A4E3ED}"/>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4" name="AutoShape 8" descr="NR-04A.jpg">
          <a:extLst>
            <a:ext uri="{FF2B5EF4-FFF2-40B4-BE49-F238E27FC236}">
              <a16:creationId xmlns:a16="http://schemas.microsoft.com/office/drawing/2014/main" id="{078C23A5-F494-0493-B7B8-B1A683D18113}"/>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5" name="AutoShape 9" descr="NR-04A.jpg">
          <a:extLst>
            <a:ext uri="{FF2B5EF4-FFF2-40B4-BE49-F238E27FC236}">
              <a16:creationId xmlns:a16="http://schemas.microsoft.com/office/drawing/2014/main" id="{30D150D5-34EC-EF47-F908-BA8B4AE43827}"/>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6" name="AutoShape 3" descr="NR-04A.jpg">
          <a:extLst>
            <a:ext uri="{FF2B5EF4-FFF2-40B4-BE49-F238E27FC236}">
              <a16:creationId xmlns:a16="http://schemas.microsoft.com/office/drawing/2014/main" id="{7BB2431E-C6E7-AF3E-3A6B-25B3E56B1160}"/>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7" name="AutoShape 4" descr="NR-04A.jpg">
          <a:extLst>
            <a:ext uri="{FF2B5EF4-FFF2-40B4-BE49-F238E27FC236}">
              <a16:creationId xmlns:a16="http://schemas.microsoft.com/office/drawing/2014/main" id="{541A0E16-AF1E-DCE4-FD0F-5CFB440CFCAC}"/>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8" name="AutoShape 5" descr="NR-04A.jpg">
          <a:extLst>
            <a:ext uri="{FF2B5EF4-FFF2-40B4-BE49-F238E27FC236}">
              <a16:creationId xmlns:a16="http://schemas.microsoft.com/office/drawing/2014/main" id="{5B5C087F-836A-6001-0E12-B55876F79B06}"/>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59" name="AutoShape 6" descr="NR-04A.jpg">
          <a:extLst>
            <a:ext uri="{FF2B5EF4-FFF2-40B4-BE49-F238E27FC236}">
              <a16:creationId xmlns:a16="http://schemas.microsoft.com/office/drawing/2014/main" id="{42E86682-6FF3-D6DA-EE84-5D46DAE75828}"/>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0" name="AutoShape 7" descr="NR-04A.jpg">
          <a:extLst>
            <a:ext uri="{FF2B5EF4-FFF2-40B4-BE49-F238E27FC236}">
              <a16:creationId xmlns:a16="http://schemas.microsoft.com/office/drawing/2014/main" id="{839C7000-D457-75C8-DDF8-8DADAAF3AFF7}"/>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1" name="AutoShape 8" descr="NR-04A.jpg">
          <a:extLst>
            <a:ext uri="{FF2B5EF4-FFF2-40B4-BE49-F238E27FC236}">
              <a16:creationId xmlns:a16="http://schemas.microsoft.com/office/drawing/2014/main" id="{820A0299-83B5-D62E-9BA5-0328FB2FE2B4}"/>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2" name="AutoShape 9" descr="NR-04A.jpg">
          <a:extLst>
            <a:ext uri="{FF2B5EF4-FFF2-40B4-BE49-F238E27FC236}">
              <a16:creationId xmlns:a16="http://schemas.microsoft.com/office/drawing/2014/main" id="{CAB30E4A-3946-20C9-1E72-1F8947A0EC47}"/>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3" name="AutoShape 7" descr="NR-04A.jpg">
          <a:extLst>
            <a:ext uri="{FF2B5EF4-FFF2-40B4-BE49-F238E27FC236}">
              <a16:creationId xmlns:a16="http://schemas.microsoft.com/office/drawing/2014/main" id="{7DC677DC-9AB8-20EB-AFE7-903A944CD996}"/>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4" name="AutoShape 3" descr="NR-04A.jpg">
          <a:extLst>
            <a:ext uri="{FF2B5EF4-FFF2-40B4-BE49-F238E27FC236}">
              <a16:creationId xmlns:a16="http://schemas.microsoft.com/office/drawing/2014/main" id="{D6F33D32-EBFE-7E0D-85C5-BABB83EF15BD}"/>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5" name="AutoShape 4" descr="NR-04A.jpg">
          <a:extLst>
            <a:ext uri="{FF2B5EF4-FFF2-40B4-BE49-F238E27FC236}">
              <a16:creationId xmlns:a16="http://schemas.microsoft.com/office/drawing/2014/main" id="{E5D8EA9A-D6BC-085E-CFF0-5D71C106BDD4}"/>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6" name="AutoShape 5" descr="NR-04A.jpg">
          <a:extLst>
            <a:ext uri="{FF2B5EF4-FFF2-40B4-BE49-F238E27FC236}">
              <a16:creationId xmlns:a16="http://schemas.microsoft.com/office/drawing/2014/main" id="{0BE677BB-F076-7D68-4C60-50871EE25539}"/>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7" name="AutoShape 6" descr="NR-04A.jpg">
          <a:extLst>
            <a:ext uri="{FF2B5EF4-FFF2-40B4-BE49-F238E27FC236}">
              <a16:creationId xmlns:a16="http://schemas.microsoft.com/office/drawing/2014/main" id="{4BF6A4E7-D05F-9538-94BD-7D68FD3CE2B8}"/>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8" name="AutoShape 7" descr="NR-04A.jpg">
          <a:extLst>
            <a:ext uri="{FF2B5EF4-FFF2-40B4-BE49-F238E27FC236}">
              <a16:creationId xmlns:a16="http://schemas.microsoft.com/office/drawing/2014/main" id="{C665E3B5-DB77-04F4-0D0D-DB20BDA1FF50}"/>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69" name="AutoShape 8" descr="NR-04A.jpg">
          <a:extLst>
            <a:ext uri="{FF2B5EF4-FFF2-40B4-BE49-F238E27FC236}">
              <a16:creationId xmlns:a16="http://schemas.microsoft.com/office/drawing/2014/main" id="{4C4349D8-F2DB-ED01-0C7C-16A7122C68E3}"/>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0" name="AutoShape 9" descr="NR-04A.jpg">
          <a:extLst>
            <a:ext uri="{FF2B5EF4-FFF2-40B4-BE49-F238E27FC236}">
              <a16:creationId xmlns:a16="http://schemas.microsoft.com/office/drawing/2014/main" id="{90933FA6-CFF1-013F-FB5A-7DDEC1CD3FB7}"/>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1" name="AutoShape 3" descr="NR-04A.jpg">
          <a:extLst>
            <a:ext uri="{FF2B5EF4-FFF2-40B4-BE49-F238E27FC236}">
              <a16:creationId xmlns:a16="http://schemas.microsoft.com/office/drawing/2014/main" id="{DF460331-4B40-2D3E-3913-335E8CCACABC}"/>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2" name="AutoShape 4" descr="NR-04A.jpg">
          <a:extLst>
            <a:ext uri="{FF2B5EF4-FFF2-40B4-BE49-F238E27FC236}">
              <a16:creationId xmlns:a16="http://schemas.microsoft.com/office/drawing/2014/main" id="{94A94B5D-EB30-923C-CF8E-E1AFF88D7B4C}"/>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3" name="AutoShape 5" descr="NR-04A.jpg">
          <a:extLst>
            <a:ext uri="{FF2B5EF4-FFF2-40B4-BE49-F238E27FC236}">
              <a16:creationId xmlns:a16="http://schemas.microsoft.com/office/drawing/2014/main" id="{D4EAC66F-87F3-A36F-F321-E90810730502}"/>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4" name="AutoShape 6" descr="NR-04A.jpg">
          <a:extLst>
            <a:ext uri="{FF2B5EF4-FFF2-40B4-BE49-F238E27FC236}">
              <a16:creationId xmlns:a16="http://schemas.microsoft.com/office/drawing/2014/main" id="{5197C4DC-4501-7111-2A7A-01FB19A35F3B}"/>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5" name="AutoShape 7" descr="NR-04A.jpg">
          <a:extLst>
            <a:ext uri="{FF2B5EF4-FFF2-40B4-BE49-F238E27FC236}">
              <a16:creationId xmlns:a16="http://schemas.microsoft.com/office/drawing/2014/main" id="{1A50281A-591D-C8EB-6C9C-392013202FA8}"/>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6" name="AutoShape 8" descr="NR-04A.jpg">
          <a:extLst>
            <a:ext uri="{FF2B5EF4-FFF2-40B4-BE49-F238E27FC236}">
              <a16:creationId xmlns:a16="http://schemas.microsoft.com/office/drawing/2014/main" id="{7C4F9F3F-2F93-9164-9523-3338B61ABBED}"/>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7" name="AutoShape 9" descr="NR-04A.jpg">
          <a:extLst>
            <a:ext uri="{FF2B5EF4-FFF2-40B4-BE49-F238E27FC236}">
              <a16:creationId xmlns:a16="http://schemas.microsoft.com/office/drawing/2014/main" id="{7B7EB3EB-97DC-33DE-5A22-97EC324EB399}"/>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8" name="AutoShape 7" descr="NR-04A.jpg">
          <a:extLst>
            <a:ext uri="{FF2B5EF4-FFF2-40B4-BE49-F238E27FC236}">
              <a16:creationId xmlns:a16="http://schemas.microsoft.com/office/drawing/2014/main" id="{2B49A8E3-621E-935D-AAF4-3514B4805B5A}"/>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79" name="AutoShape 3" descr="NR-04A.jpg">
          <a:extLst>
            <a:ext uri="{FF2B5EF4-FFF2-40B4-BE49-F238E27FC236}">
              <a16:creationId xmlns:a16="http://schemas.microsoft.com/office/drawing/2014/main" id="{320357C8-285F-8D61-FCAB-3AAC3597D361}"/>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80" name="AutoShape 4" descr="NR-04A.jpg">
          <a:extLst>
            <a:ext uri="{FF2B5EF4-FFF2-40B4-BE49-F238E27FC236}">
              <a16:creationId xmlns:a16="http://schemas.microsoft.com/office/drawing/2014/main" id="{E3B170FC-5264-6801-05D1-BABD0BC95A8D}"/>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81" name="AutoShape 5" descr="NR-04A.jpg">
          <a:extLst>
            <a:ext uri="{FF2B5EF4-FFF2-40B4-BE49-F238E27FC236}">
              <a16:creationId xmlns:a16="http://schemas.microsoft.com/office/drawing/2014/main" id="{8E9EEF5B-D000-74CF-15C2-5C9014262076}"/>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82" name="AutoShape 6" descr="NR-04A.jpg">
          <a:extLst>
            <a:ext uri="{FF2B5EF4-FFF2-40B4-BE49-F238E27FC236}">
              <a16:creationId xmlns:a16="http://schemas.microsoft.com/office/drawing/2014/main" id="{EC9C223A-86F5-F936-05FC-B63D823CDCA9}"/>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83" name="AutoShape 7" descr="NR-04A.jpg">
          <a:extLst>
            <a:ext uri="{FF2B5EF4-FFF2-40B4-BE49-F238E27FC236}">
              <a16:creationId xmlns:a16="http://schemas.microsoft.com/office/drawing/2014/main" id="{1516C63B-E0D3-6ACD-45B1-56CBCF784F7A}"/>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84" name="AutoShape 8" descr="NR-04A.jpg">
          <a:extLst>
            <a:ext uri="{FF2B5EF4-FFF2-40B4-BE49-F238E27FC236}">
              <a16:creationId xmlns:a16="http://schemas.microsoft.com/office/drawing/2014/main" id="{46B82B7D-F082-E4E7-A350-31E926A3CAAD}"/>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485</xdr:row>
      <xdr:rowOff>0</xdr:rowOff>
    </xdr:from>
    <xdr:to>
      <xdr:col>2</xdr:col>
      <xdr:colOff>114300</xdr:colOff>
      <xdr:row>538</xdr:row>
      <xdr:rowOff>66675</xdr:rowOff>
    </xdr:to>
    <xdr:sp macro="" textlink="">
      <xdr:nvSpPr>
        <xdr:cNvPr id="52885" name="AutoShape 9" descr="NR-04A.jpg">
          <a:extLst>
            <a:ext uri="{FF2B5EF4-FFF2-40B4-BE49-F238E27FC236}">
              <a16:creationId xmlns:a16="http://schemas.microsoft.com/office/drawing/2014/main" id="{5B99656E-5B0D-27F5-5149-DF654D320A72}"/>
            </a:ext>
          </a:extLst>
        </xdr:cNvPr>
        <xdr:cNvSpPr>
          <a:spLocks noChangeAspect="1" noChangeArrowheads="1"/>
        </xdr:cNvSpPr>
      </xdr:nvSpPr>
      <xdr:spPr bwMode="auto">
        <a:xfrm>
          <a:off x="2952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485775</xdr:colOff>
      <xdr:row>475</xdr:row>
      <xdr:rowOff>133350</xdr:rowOff>
    </xdr:from>
    <xdr:to>
      <xdr:col>10</xdr:col>
      <xdr:colOff>190500</xdr:colOff>
      <xdr:row>528</xdr:row>
      <xdr:rowOff>19050</xdr:rowOff>
    </xdr:to>
    <xdr:sp macro="" textlink="">
      <xdr:nvSpPr>
        <xdr:cNvPr id="52886" name="AutoShape 4" descr="NR-04A.jpg">
          <a:extLst>
            <a:ext uri="{FF2B5EF4-FFF2-40B4-BE49-F238E27FC236}">
              <a16:creationId xmlns:a16="http://schemas.microsoft.com/office/drawing/2014/main" id="{441CB618-693B-9AE8-D3D0-7D7374A3EC35}"/>
            </a:ext>
          </a:extLst>
        </xdr:cNvPr>
        <xdr:cNvSpPr>
          <a:spLocks noChangeAspect="1" noChangeArrowheads="1"/>
        </xdr:cNvSpPr>
      </xdr:nvSpPr>
      <xdr:spPr bwMode="auto">
        <a:xfrm>
          <a:off x="9582150" y="148151850"/>
          <a:ext cx="476250" cy="1070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1162050</xdr:colOff>
      <xdr:row>485</xdr:row>
      <xdr:rowOff>0</xdr:rowOff>
    </xdr:from>
    <xdr:to>
      <xdr:col>8</xdr:col>
      <xdr:colOff>409575</xdr:colOff>
      <xdr:row>533</xdr:row>
      <xdr:rowOff>9525</xdr:rowOff>
    </xdr:to>
    <xdr:sp macro="" textlink="">
      <xdr:nvSpPr>
        <xdr:cNvPr id="52887" name="AutoShape 8" descr="NR-04A.jpg">
          <a:extLst>
            <a:ext uri="{FF2B5EF4-FFF2-40B4-BE49-F238E27FC236}">
              <a16:creationId xmlns:a16="http://schemas.microsoft.com/office/drawing/2014/main" id="{51E8D3B8-7A10-11AC-CF9A-E4B9FDB879DD}"/>
            </a:ext>
          </a:extLst>
        </xdr:cNvPr>
        <xdr:cNvSpPr>
          <a:spLocks noChangeAspect="1" noChangeArrowheads="1"/>
        </xdr:cNvSpPr>
      </xdr:nvSpPr>
      <xdr:spPr bwMode="auto">
        <a:xfrm rot="1235675">
          <a:off x="7896225" y="150228300"/>
          <a:ext cx="428625" cy="962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485</xdr:row>
      <xdr:rowOff>0</xdr:rowOff>
    </xdr:from>
    <xdr:to>
      <xdr:col>9</xdr:col>
      <xdr:colOff>485775</xdr:colOff>
      <xdr:row>538</xdr:row>
      <xdr:rowOff>66675</xdr:rowOff>
    </xdr:to>
    <xdr:sp macro="" textlink="">
      <xdr:nvSpPr>
        <xdr:cNvPr id="52888" name="AutoShape 6" descr="NR-04A.jpg">
          <a:extLst>
            <a:ext uri="{FF2B5EF4-FFF2-40B4-BE49-F238E27FC236}">
              <a16:creationId xmlns:a16="http://schemas.microsoft.com/office/drawing/2014/main" id="{107DBA55-0D02-DEF0-E2CC-A4E4CCE38523}"/>
            </a:ext>
          </a:extLst>
        </xdr:cNvPr>
        <xdr:cNvSpPr>
          <a:spLocks noChangeAspect="1" noChangeArrowheads="1"/>
        </xdr:cNvSpPr>
      </xdr:nvSpPr>
      <xdr:spPr bwMode="auto">
        <a:xfrm>
          <a:off x="9096375" y="150228300"/>
          <a:ext cx="485775" cy="10677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422827</xdr:colOff>
      <xdr:row>355</xdr:row>
      <xdr:rowOff>0</xdr:rowOff>
    </xdr:from>
    <xdr:ext cx="227764" cy="272119"/>
    <xdr:sp macro="" textlink="">
      <xdr:nvSpPr>
        <xdr:cNvPr id="158" name="PoljeZBesedilom 157">
          <a:extLst>
            <a:ext uri="{FF2B5EF4-FFF2-40B4-BE49-F238E27FC236}">
              <a16:creationId xmlns:a16="http://schemas.microsoft.com/office/drawing/2014/main" id="{2A88439E-1207-B58B-EA92-CED46F1748D7}"/>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59" name="PoljeZBesedilom 158">
          <a:extLst>
            <a:ext uri="{FF2B5EF4-FFF2-40B4-BE49-F238E27FC236}">
              <a16:creationId xmlns:a16="http://schemas.microsoft.com/office/drawing/2014/main" id="{A2961CB4-4A2B-74A7-557A-D00B180C5AD1}"/>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0" name="PoljeZBesedilom 159">
          <a:extLst>
            <a:ext uri="{FF2B5EF4-FFF2-40B4-BE49-F238E27FC236}">
              <a16:creationId xmlns:a16="http://schemas.microsoft.com/office/drawing/2014/main" id="{8FE0BEA7-DB46-27E1-3120-B684E98A35AE}"/>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1" name="PoljeZBesedilom 160">
          <a:extLst>
            <a:ext uri="{FF2B5EF4-FFF2-40B4-BE49-F238E27FC236}">
              <a16:creationId xmlns:a16="http://schemas.microsoft.com/office/drawing/2014/main" id="{F4FB6594-D662-1630-B98A-EBDD9DD7A702}"/>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2" name="PoljeZBesedilom 161">
          <a:extLst>
            <a:ext uri="{FF2B5EF4-FFF2-40B4-BE49-F238E27FC236}">
              <a16:creationId xmlns:a16="http://schemas.microsoft.com/office/drawing/2014/main" id="{A7473014-7F26-8DC1-6ED3-FD8D32E58A24}"/>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3" name="PoljeZBesedilom 162">
          <a:extLst>
            <a:ext uri="{FF2B5EF4-FFF2-40B4-BE49-F238E27FC236}">
              <a16:creationId xmlns:a16="http://schemas.microsoft.com/office/drawing/2014/main" id="{4897C817-F0AD-7543-AFA9-3BC85435896F}"/>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4" name="PoljeZBesedilom 163">
          <a:extLst>
            <a:ext uri="{FF2B5EF4-FFF2-40B4-BE49-F238E27FC236}">
              <a16:creationId xmlns:a16="http://schemas.microsoft.com/office/drawing/2014/main" id="{E74D5312-99D1-AE3B-D574-6C37B204A542}"/>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5" name="PoljeZBesedilom 164">
          <a:extLst>
            <a:ext uri="{FF2B5EF4-FFF2-40B4-BE49-F238E27FC236}">
              <a16:creationId xmlns:a16="http://schemas.microsoft.com/office/drawing/2014/main" id="{010BB08B-7ACE-D128-7853-532AAA65EC5B}"/>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6" name="PoljeZBesedilom 165">
          <a:extLst>
            <a:ext uri="{FF2B5EF4-FFF2-40B4-BE49-F238E27FC236}">
              <a16:creationId xmlns:a16="http://schemas.microsoft.com/office/drawing/2014/main" id="{F332BC8E-DAC0-C13E-7F2B-3E2FA8BBF7F4}"/>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7" name="PoljeZBesedilom 166">
          <a:extLst>
            <a:ext uri="{FF2B5EF4-FFF2-40B4-BE49-F238E27FC236}">
              <a16:creationId xmlns:a16="http://schemas.microsoft.com/office/drawing/2014/main" id="{DF11C390-6257-5CD7-4B30-97586B80562F}"/>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8" name="PoljeZBesedilom 167">
          <a:extLst>
            <a:ext uri="{FF2B5EF4-FFF2-40B4-BE49-F238E27FC236}">
              <a16:creationId xmlns:a16="http://schemas.microsoft.com/office/drawing/2014/main" id="{A867BCD9-7304-D82F-46A9-288BD3EBA19C}"/>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69" name="PoljeZBesedilom 168">
          <a:extLst>
            <a:ext uri="{FF2B5EF4-FFF2-40B4-BE49-F238E27FC236}">
              <a16:creationId xmlns:a16="http://schemas.microsoft.com/office/drawing/2014/main" id="{72C2A8E9-3D81-5E52-2C28-8DEA205763DC}"/>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70" name="PoljeZBesedilom 169">
          <a:extLst>
            <a:ext uri="{FF2B5EF4-FFF2-40B4-BE49-F238E27FC236}">
              <a16:creationId xmlns:a16="http://schemas.microsoft.com/office/drawing/2014/main" id="{C9FDE7D9-306B-3E34-5EBE-DC2119ABBA0D}"/>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5</xdr:col>
      <xdr:colOff>422827</xdr:colOff>
      <xdr:row>355</xdr:row>
      <xdr:rowOff>0</xdr:rowOff>
    </xdr:from>
    <xdr:ext cx="227764" cy="272119"/>
    <xdr:sp macro="" textlink="">
      <xdr:nvSpPr>
        <xdr:cNvPr id="171" name="PoljeZBesedilom 170">
          <a:extLst>
            <a:ext uri="{FF2B5EF4-FFF2-40B4-BE49-F238E27FC236}">
              <a16:creationId xmlns:a16="http://schemas.microsoft.com/office/drawing/2014/main" id="{B29929AB-74A4-99B2-6353-A775DA018C3E}"/>
            </a:ext>
          </a:extLst>
        </xdr:cNvPr>
        <xdr:cNvSpPr txBox="1"/>
      </xdr:nvSpPr>
      <xdr:spPr>
        <a:xfrm>
          <a:off x="3480352" y="61093350"/>
          <a:ext cx="207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72" name="PoljeZBesedilom 171">
          <a:extLst>
            <a:ext uri="{FF2B5EF4-FFF2-40B4-BE49-F238E27FC236}">
              <a16:creationId xmlns:a16="http://schemas.microsoft.com/office/drawing/2014/main" id="{6E265A8A-D540-9675-111D-5297359CA222}"/>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73" name="PoljeZBesedilom 172">
          <a:extLst>
            <a:ext uri="{FF2B5EF4-FFF2-40B4-BE49-F238E27FC236}">
              <a16:creationId xmlns:a16="http://schemas.microsoft.com/office/drawing/2014/main" id="{CF94A028-BDAB-07C5-E1AE-6369FD7B4C1E}"/>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74" name="PoljeZBesedilom 173">
          <a:extLst>
            <a:ext uri="{FF2B5EF4-FFF2-40B4-BE49-F238E27FC236}">
              <a16:creationId xmlns:a16="http://schemas.microsoft.com/office/drawing/2014/main" id="{C3E564C8-FA32-E3D5-87F1-8D0066092BA7}"/>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201</xdr:row>
      <xdr:rowOff>0</xdr:rowOff>
    </xdr:from>
    <xdr:ext cx="184731" cy="264560"/>
    <xdr:sp macro="" textlink="">
      <xdr:nvSpPr>
        <xdr:cNvPr id="175" name="PoljeZBesedilom 174">
          <a:extLst>
            <a:ext uri="{FF2B5EF4-FFF2-40B4-BE49-F238E27FC236}">
              <a16:creationId xmlns:a16="http://schemas.microsoft.com/office/drawing/2014/main" id="{26352BA4-8B44-AFD4-7645-DF9ED68EB47F}"/>
            </a:ext>
          </a:extLst>
        </xdr:cNvPr>
        <xdr:cNvSpPr txBox="1"/>
      </xdr:nvSpPr>
      <xdr:spPr>
        <a:xfrm>
          <a:off x="9357360" y="5627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76" name="PoljeZBesedilom 175">
          <a:extLst>
            <a:ext uri="{FF2B5EF4-FFF2-40B4-BE49-F238E27FC236}">
              <a16:creationId xmlns:a16="http://schemas.microsoft.com/office/drawing/2014/main" id="{6E8D7C17-BEEA-553E-0D70-51051A171ABB}"/>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77" name="PoljeZBesedilom 176">
          <a:extLst>
            <a:ext uri="{FF2B5EF4-FFF2-40B4-BE49-F238E27FC236}">
              <a16:creationId xmlns:a16="http://schemas.microsoft.com/office/drawing/2014/main" id="{549265C3-7601-AC82-0E4A-5100CB91B17A}"/>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78" name="PoljeZBesedilom 177">
          <a:extLst>
            <a:ext uri="{FF2B5EF4-FFF2-40B4-BE49-F238E27FC236}">
              <a16:creationId xmlns:a16="http://schemas.microsoft.com/office/drawing/2014/main" id="{D1AB491C-EDD2-0250-C2EE-F49BE19FF769}"/>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79" name="PoljeZBesedilom 178">
          <a:extLst>
            <a:ext uri="{FF2B5EF4-FFF2-40B4-BE49-F238E27FC236}">
              <a16:creationId xmlns:a16="http://schemas.microsoft.com/office/drawing/2014/main" id="{C7E6FA6F-F1DC-47F4-30CB-8EC5D8509EC5}"/>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80" name="PoljeZBesedilom 179">
          <a:extLst>
            <a:ext uri="{FF2B5EF4-FFF2-40B4-BE49-F238E27FC236}">
              <a16:creationId xmlns:a16="http://schemas.microsoft.com/office/drawing/2014/main" id="{F7757F7B-3FDF-70C8-3459-A2B3C4BF7F03}"/>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81" name="PoljeZBesedilom 180">
          <a:extLst>
            <a:ext uri="{FF2B5EF4-FFF2-40B4-BE49-F238E27FC236}">
              <a16:creationId xmlns:a16="http://schemas.microsoft.com/office/drawing/2014/main" id="{DA7CB4EA-27F8-9574-898F-D2DA1AC81B49}"/>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82" name="PoljeZBesedilom 181">
          <a:extLst>
            <a:ext uri="{FF2B5EF4-FFF2-40B4-BE49-F238E27FC236}">
              <a16:creationId xmlns:a16="http://schemas.microsoft.com/office/drawing/2014/main" id="{11CF2A50-9B2D-0B90-2B9A-83F78403D938}"/>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83" name="PoljeZBesedilom 182">
          <a:extLst>
            <a:ext uri="{FF2B5EF4-FFF2-40B4-BE49-F238E27FC236}">
              <a16:creationId xmlns:a16="http://schemas.microsoft.com/office/drawing/2014/main" id="{AD0CE85F-CA59-45C9-1B2D-870A5D143606}"/>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84" name="PoljeZBesedilom 183">
          <a:extLst>
            <a:ext uri="{FF2B5EF4-FFF2-40B4-BE49-F238E27FC236}">
              <a16:creationId xmlns:a16="http://schemas.microsoft.com/office/drawing/2014/main" id="{A95E38F5-C5FA-1099-4C6B-F0E06DB3F0EA}"/>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85" name="PoljeZBesedilom 184">
          <a:extLst>
            <a:ext uri="{FF2B5EF4-FFF2-40B4-BE49-F238E27FC236}">
              <a16:creationId xmlns:a16="http://schemas.microsoft.com/office/drawing/2014/main" id="{0FECAD8E-58EF-9C38-3971-ABFC820B42DC}"/>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485</xdr:row>
      <xdr:rowOff>0</xdr:rowOff>
    </xdr:from>
    <xdr:ext cx="187910" cy="272119"/>
    <xdr:sp macro="" textlink="">
      <xdr:nvSpPr>
        <xdr:cNvPr id="186" name="PoljeZBesedilom 185">
          <a:extLst>
            <a:ext uri="{FF2B5EF4-FFF2-40B4-BE49-F238E27FC236}">
              <a16:creationId xmlns:a16="http://schemas.microsoft.com/office/drawing/2014/main" id="{375A069F-0F41-25A7-FE02-9B95F97FBC0B}"/>
            </a:ext>
          </a:extLst>
        </xdr:cNvPr>
        <xdr:cNvSpPr txBox="1"/>
      </xdr:nvSpPr>
      <xdr:spPr>
        <a:xfrm>
          <a:off x="5745397" y="1460849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twoCellAnchor editAs="oneCell">
    <xdr:from>
      <xdr:col>9</xdr:col>
      <xdr:colOff>0</xdr:colOff>
      <xdr:row>485</xdr:row>
      <xdr:rowOff>0</xdr:rowOff>
    </xdr:from>
    <xdr:to>
      <xdr:col>9</xdr:col>
      <xdr:colOff>495300</xdr:colOff>
      <xdr:row>486</xdr:row>
      <xdr:rowOff>142875</xdr:rowOff>
    </xdr:to>
    <xdr:sp macro="" textlink="">
      <xdr:nvSpPr>
        <xdr:cNvPr id="52918" name="AutoShape 3" descr="NR-04A.jpg">
          <a:extLst>
            <a:ext uri="{FF2B5EF4-FFF2-40B4-BE49-F238E27FC236}">
              <a16:creationId xmlns:a16="http://schemas.microsoft.com/office/drawing/2014/main" id="{492EED92-80C5-DE79-8E44-E8D127681C32}"/>
            </a:ext>
          </a:extLst>
        </xdr:cNvPr>
        <xdr:cNvSpPr>
          <a:spLocks noChangeAspect="1" noChangeArrowheads="1"/>
        </xdr:cNvSpPr>
      </xdr:nvSpPr>
      <xdr:spPr bwMode="auto">
        <a:xfrm>
          <a:off x="9096375" y="150228300"/>
          <a:ext cx="4953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9</xdr:col>
      <xdr:colOff>0</xdr:colOff>
      <xdr:row>355</xdr:row>
      <xdr:rowOff>0</xdr:rowOff>
    </xdr:from>
    <xdr:ext cx="187910" cy="272119"/>
    <xdr:sp macro="" textlink="">
      <xdr:nvSpPr>
        <xdr:cNvPr id="188" name="PoljeZBesedilom 187">
          <a:extLst>
            <a:ext uri="{FF2B5EF4-FFF2-40B4-BE49-F238E27FC236}">
              <a16:creationId xmlns:a16="http://schemas.microsoft.com/office/drawing/2014/main" id="{3E578D76-D958-BB7B-54B2-620F689FD872}"/>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89" name="PoljeZBesedilom 188">
          <a:extLst>
            <a:ext uri="{FF2B5EF4-FFF2-40B4-BE49-F238E27FC236}">
              <a16:creationId xmlns:a16="http://schemas.microsoft.com/office/drawing/2014/main" id="{EF1D1CF0-BA03-2AFF-849B-074D19361C41}"/>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0" name="PoljeZBesedilom 189">
          <a:extLst>
            <a:ext uri="{FF2B5EF4-FFF2-40B4-BE49-F238E27FC236}">
              <a16:creationId xmlns:a16="http://schemas.microsoft.com/office/drawing/2014/main" id="{6BAF42E6-6EBC-CE98-6F9E-22540665EE7F}"/>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1" name="PoljeZBesedilom 190">
          <a:extLst>
            <a:ext uri="{FF2B5EF4-FFF2-40B4-BE49-F238E27FC236}">
              <a16:creationId xmlns:a16="http://schemas.microsoft.com/office/drawing/2014/main" id="{1FD5CC77-F84A-1FE9-C0E2-122FC4111909}"/>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2" name="PoljeZBesedilom 191">
          <a:extLst>
            <a:ext uri="{FF2B5EF4-FFF2-40B4-BE49-F238E27FC236}">
              <a16:creationId xmlns:a16="http://schemas.microsoft.com/office/drawing/2014/main" id="{86CB6339-94CA-0CCB-92B9-FB296C45BCE1}"/>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3" name="PoljeZBesedilom 192">
          <a:extLst>
            <a:ext uri="{FF2B5EF4-FFF2-40B4-BE49-F238E27FC236}">
              <a16:creationId xmlns:a16="http://schemas.microsoft.com/office/drawing/2014/main" id="{5BDB8F80-887C-B79C-30EB-AE771B1116CD}"/>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4" name="PoljeZBesedilom 193">
          <a:extLst>
            <a:ext uri="{FF2B5EF4-FFF2-40B4-BE49-F238E27FC236}">
              <a16:creationId xmlns:a16="http://schemas.microsoft.com/office/drawing/2014/main" id="{FAFC5043-0D68-2433-62A6-17161D97D8A6}"/>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5" name="PoljeZBesedilom 194">
          <a:extLst>
            <a:ext uri="{FF2B5EF4-FFF2-40B4-BE49-F238E27FC236}">
              <a16:creationId xmlns:a16="http://schemas.microsoft.com/office/drawing/2014/main" id="{83D39C0B-D3F7-EF56-7EBA-362E78975A07}"/>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6" name="PoljeZBesedilom 195">
          <a:extLst>
            <a:ext uri="{FF2B5EF4-FFF2-40B4-BE49-F238E27FC236}">
              <a16:creationId xmlns:a16="http://schemas.microsoft.com/office/drawing/2014/main" id="{386F70A6-5C6C-2F4E-6937-8DBF5A2706C8}"/>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7" name="PoljeZBesedilom 196">
          <a:extLst>
            <a:ext uri="{FF2B5EF4-FFF2-40B4-BE49-F238E27FC236}">
              <a16:creationId xmlns:a16="http://schemas.microsoft.com/office/drawing/2014/main" id="{F427BA73-BE09-E217-F9AB-D06CD03A475A}"/>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8" name="PoljeZBesedilom 197">
          <a:extLst>
            <a:ext uri="{FF2B5EF4-FFF2-40B4-BE49-F238E27FC236}">
              <a16:creationId xmlns:a16="http://schemas.microsoft.com/office/drawing/2014/main" id="{F8E5082E-9864-530C-EC38-86747EEBD5EB}"/>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199" name="PoljeZBesedilom 198">
          <a:extLst>
            <a:ext uri="{FF2B5EF4-FFF2-40B4-BE49-F238E27FC236}">
              <a16:creationId xmlns:a16="http://schemas.microsoft.com/office/drawing/2014/main" id="{0474CD46-D881-5149-85DB-41812D9B5A8E}"/>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200" name="PoljeZBesedilom 199">
          <a:extLst>
            <a:ext uri="{FF2B5EF4-FFF2-40B4-BE49-F238E27FC236}">
              <a16:creationId xmlns:a16="http://schemas.microsoft.com/office/drawing/2014/main" id="{362EA74D-52F0-5E95-26A0-BCD3CBB05683}"/>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oneCellAnchor>
    <xdr:from>
      <xdr:col>9</xdr:col>
      <xdr:colOff>0</xdr:colOff>
      <xdr:row>355</xdr:row>
      <xdr:rowOff>0</xdr:rowOff>
    </xdr:from>
    <xdr:ext cx="187910" cy="272119"/>
    <xdr:sp macro="" textlink="">
      <xdr:nvSpPr>
        <xdr:cNvPr id="201" name="PoljeZBesedilom 200">
          <a:extLst>
            <a:ext uri="{FF2B5EF4-FFF2-40B4-BE49-F238E27FC236}">
              <a16:creationId xmlns:a16="http://schemas.microsoft.com/office/drawing/2014/main" id="{69C0828E-2F92-DC2C-99D4-E9E6993BCD95}"/>
            </a:ext>
          </a:extLst>
        </xdr:cNvPr>
        <xdr:cNvSpPr txBox="1"/>
      </xdr:nvSpPr>
      <xdr:spPr>
        <a:xfrm>
          <a:off x="5745397" y="108632625"/>
          <a:ext cx="201118" cy="2721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kti\Klima%202000\2010\VDC%20Menge&#353;%20-%20INCE%20-%20PZI%202\03%20Poro&#269;ilo\2799K-S%20PZI%20Varstveno%20delovni%20center%20INCE%20Menge&#353;%20-%20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view="pageBreakPreview" topLeftCell="A7" zoomScaleSheetLayoutView="100" workbookViewId="0">
      <selection activeCell="O16" sqref="O16"/>
    </sheetView>
  </sheetViews>
  <sheetFormatPr defaultRowHeight="16.5"/>
  <cols>
    <col min="1" max="1" width="13.85546875" style="3" customWidth="1"/>
    <col min="2" max="2" width="12.5703125" style="3" customWidth="1"/>
    <col min="3" max="3" width="9.140625" style="3"/>
    <col min="4" max="4" width="9.7109375" style="3" customWidth="1"/>
    <col min="5" max="5" width="39.5703125" style="3" customWidth="1"/>
    <col min="6" max="16384" width="9.140625" style="3"/>
  </cols>
  <sheetData>
    <row r="1" spans="1:14" ht="17.25" thickBot="1"/>
    <row r="2" spans="1:14">
      <c r="A2" s="906" t="s">
        <v>321</v>
      </c>
      <c r="B2" s="907"/>
      <c r="C2" s="907"/>
      <c r="D2" s="907"/>
      <c r="E2" s="908"/>
    </row>
    <row r="3" spans="1:14" ht="17.25" thickBot="1">
      <c r="A3" s="909"/>
      <c r="B3" s="910"/>
      <c r="C3" s="910"/>
      <c r="D3" s="910"/>
      <c r="E3" s="911"/>
    </row>
    <row r="4" spans="1:14" ht="19.5" customHeight="1">
      <c r="A4" s="105"/>
      <c r="B4" s="105"/>
      <c r="C4" s="105"/>
      <c r="D4" s="105"/>
      <c r="E4" s="105"/>
    </row>
    <row r="5" spans="1:14">
      <c r="K5" s="903"/>
      <c r="L5" s="903"/>
      <c r="M5" s="903"/>
      <c r="N5" s="903"/>
    </row>
    <row r="6" spans="1:14">
      <c r="A6" s="42" t="s">
        <v>129</v>
      </c>
      <c r="B6" s="916" t="s">
        <v>474</v>
      </c>
      <c r="C6" s="917"/>
      <c r="D6" s="917"/>
      <c r="E6" s="918"/>
      <c r="K6" s="903"/>
      <c r="L6" s="903"/>
      <c r="M6" s="903"/>
      <c r="N6" s="903"/>
    </row>
    <row r="7" spans="1:14">
      <c r="A7" s="44"/>
      <c r="B7" s="230" t="s">
        <v>467</v>
      </c>
      <c r="C7" s="23"/>
      <c r="D7" s="23"/>
      <c r="E7" s="45"/>
      <c r="K7" s="903"/>
      <c r="L7" s="903"/>
      <c r="M7" s="903"/>
      <c r="N7" s="903"/>
    </row>
    <row r="8" spans="1:14">
      <c r="A8" s="46"/>
      <c r="B8" s="47"/>
      <c r="C8" s="47"/>
      <c r="D8" s="47"/>
      <c r="E8" s="48"/>
    </row>
    <row r="9" spans="1:14">
      <c r="A9" s="21"/>
      <c r="B9" s="23"/>
      <c r="C9" s="23"/>
      <c r="D9" s="23"/>
      <c r="E9" s="23"/>
      <c r="K9" s="912"/>
      <c r="L9" s="912"/>
      <c r="M9" s="912"/>
      <c r="N9" s="912"/>
    </row>
    <row r="11" spans="1:14" ht="16.5" customHeight="1">
      <c r="A11" s="49" t="s">
        <v>0</v>
      </c>
      <c r="B11" s="913" t="s">
        <v>326</v>
      </c>
      <c r="C11" s="913"/>
      <c r="D11" s="913"/>
      <c r="E11" s="914"/>
      <c r="K11" s="915"/>
      <c r="L11" s="915"/>
      <c r="M11" s="915"/>
      <c r="N11" s="915"/>
    </row>
    <row r="12" spans="1:14">
      <c r="A12" s="59"/>
      <c r="B12" s="15"/>
      <c r="C12" s="15"/>
      <c r="D12" s="15"/>
      <c r="E12" s="15"/>
    </row>
    <row r="13" spans="1:14">
      <c r="K13" s="903"/>
      <c r="L13" s="903"/>
      <c r="M13" s="903"/>
      <c r="N13" s="903"/>
    </row>
    <row r="14" spans="1:14">
      <c r="A14" s="29" t="s">
        <v>1</v>
      </c>
      <c r="B14" s="904" t="s">
        <v>242</v>
      </c>
      <c r="C14" s="904"/>
      <c r="D14" s="904"/>
      <c r="E14" s="905"/>
      <c r="K14" s="903"/>
      <c r="L14" s="903"/>
      <c r="M14" s="903"/>
      <c r="N14" s="903"/>
    </row>
    <row r="15" spans="1:14">
      <c r="A15" s="21"/>
      <c r="B15" s="23"/>
      <c r="C15" s="23"/>
      <c r="D15" s="23"/>
      <c r="E15" s="23"/>
      <c r="K15" s="903"/>
      <c r="L15" s="903"/>
      <c r="M15" s="903"/>
      <c r="N15" s="903"/>
    </row>
    <row r="16" spans="1:14">
      <c r="A16" s="21"/>
      <c r="B16" s="23"/>
      <c r="C16" s="23"/>
      <c r="D16" s="23"/>
      <c r="E16" s="23"/>
      <c r="K16" s="106"/>
      <c r="L16" s="106"/>
      <c r="M16" s="106"/>
      <c r="N16" s="106"/>
    </row>
    <row r="17" spans="1:14">
      <c r="A17" s="29" t="s">
        <v>249</v>
      </c>
      <c r="B17" s="904" t="s">
        <v>255</v>
      </c>
      <c r="C17" s="904"/>
      <c r="D17" s="904"/>
      <c r="E17" s="905"/>
      <c r="K17" s="903"/>
      <c r="L17" s="903"/>
      <c r="M17" s="903"/>
      <c r="N17" s="903"/>
    </row>
    <row r="18" spans="1:14" ht="18" customHeight="1">
      <c r="A18" s="21"/>
      <c r="B18" s="23"/>
      <c r="C18" s="23"/>
      <c r="D18" s="23"/>
      <c r="E18" s="23"/>
      <c r="K18" s="106"/>
      <c r="L18" s="106"/>
      <c r="M18" s="106"/>
      <c r="N18" s="106"/>
    </row>
    <row r="19" spans="1:14">
      <c r="B19" s="54"/>
    </row>
    <row r="20" spans="1:14">
      <c r="A20" s="42" t="s">
        <v>2</v>
      </c>
      <c r="B20" s="43" t="s">
        <v>323</v>
      </c>
      <c r="C20" s="52"/>
      <c r="D20" s="52"/>
      <c r="E20" s="53"/>
    </row>
    <row r="21" spans="1:14">
      <c r="A21" s="44"/>
      <c r="B21" s="23" t="s">
        <v>324</v>
      </c>
      <c r="C21" s="21"/>
      <c r="D21" s="21"/>
      <c r="E21" s="208"/>
    </row>
    <row r="22" spans="1:14">
      <c r="A22" s="46"/>
      <c r="B22" s="47" t="s">
        <v>290</v>
      </c>
      <c r="C22" s="54"/>
      <c r="D22" s="54"/>
      <c r="E22" s="55"/>
    </row>
    <row r="23" spans="1:14">
      <c r="A23" s="21"/>
      <c r="B23" s="25"/>
      <c r="C23" s="21"/>
      <c r="D23" s="21"/>
      <c r="E23" s="21"/>
    </row>
    <row r="24" spans="1:14">
      <c r="A24" s="21"/>
      <c r="B24" s="25"/>
      <c r="C24" s="21"/>
      <c r="D24" s="21"/>
      <c r="E24" s="21"/>
    </row>
    <row r="25" spans="1:14" ht="33">
      <c r="A25" s="209" t="s">
        <v>128</v>
      </c>
      <c r="B25" s="205" t="s">
        <v>325</v>
      </c>
      <c r="C25" s="28"/>
      <c r="D25" s="28"/>
      <c r="E25" s="56"/>
    </row>
    <row r="26" spans="1:14">
      <c r="A26" s="21"/>
      <c r="B26" s="25"/>
      <c r="C26" s="21"/>
      <c r="D26" s="21"/>
      <c r="E26" s="21"/>
    </row>
    <row r="27" spans="1:14">
      <c r="A27" s="21"/>
      <c r="B27" s="25"/>
      <c r="C27" s="21"/>
      <c r="D27" s="21"/>
      <c r="E27" s="21"/>
    </row>
    <row r="28" spans="1:14">
      <c r="A28" s="61" t="s">
        <v>4</v>
      </c>
      <c r="B28" s="62" t="s">
        <v>322</v>
      </c>
      <c r="C28" s="57"/>
      <c r="D28" s="57"/>
      <c r="E28" s="58"/>
    </row>
    <row r="29" spans="1:14">
      <c r="A29" s="21"/>
      <c r="B29" s="25"/>
      <c r="C29" s="21"/>
      <c r="D29" s="21"/>
      <c r="E29" s="21"/>
    </row>
    <row r="31" spans="1:14">
      <c r="A31" s="29" t="s">
        <v>3</v>
      </c>
      <c r="B31" s="285">
        <v>44743</v>
      </c>
      <c r="C31" s="50"/>
      <c r="D31" s="28"/>
      <c r="E31" s="56"/>
    </row>
    <row r="32" spans="1:14">
      <c r="A32" s="21"/>
      <c r="B32" s="60"/>
      <c r="C32" s="23"/>
      <c r="D32" s="21"/>
      <c r="E32" s="21"/>
    </row>
    <row r="35" spans="2:2">
      <c r="B35" s="7"/>
    </row>
    <row r="36" spans="2:2">
      <c r="B36" s="207"/>
    </row>
    <row r="37" spans="2:2">
      <c r="B37" s="207"/>
    </row>
  </sheetData>
  <sheetProtection selectLockedCells="1" selectUnlockedCells="1"/>
  <mergeCells count="14">
    <mergeCell ref="B11:E11"/>
    <mergeCell ref="K11:N11"/>
    <mergeCell ref="B6:E6"/>
    <mergeCell ref="A2:E3"/>
    <mergeCell ref="K5:N5"/>
    <mergeCell ref="K6:N6"/>
    <mergeCell ref="K7:N7"/>
    <mergeCell ref="K9:N9"/>
    <mergeCell ref="K13:N13"/>
    <mergeCell ref="B17:E17"/>
    <mergeCell ref="K17:N17"/>
    <mergeCell ref="B14:E14"/>
    <mergeCell ref="K14:N14"/>
    <mergeCell ref="K15:N15"/>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view="pageBreakPreview" zoomScaleSheetLayoutView="100" workbookViewId="0">
      <selection activeCell="D43" sqref="D43"/>
    </sheetView>
  </sheetViews>
  <sheetFormatPr defaultRowHeight="16.5"/>
  <cols>
    <col min="1" max="1" width="12.42578125" style="143" customWidth="1"/>
    <col min="2" max="2" width="14" style="143" customWidth="1"/>
    <col min="3" max="3" width="9" style="143" customWidth="1"/>
    <col min="4" max="4" width="9.140625" style="143"/>
    <col min="5" max="5" width="6.85546875" style="143" customWidth="1"/>
    <col min="6" max="6" width="9.140625" style="143"/>
    <col min="7" max="8" width="6.42578125" style="143" customWidth="1"/>
    <col min="9" max="9" width="14.140625" style="143" customWidth="1"/>
    <col min="10" max="10" width="9.140625" style="143"/>
    <col min="11" max="11" width="11.5703125" style="143" customWidth="1"/>
    <col min="12" max="16384" width="9.140625" style="143"/>
  </cols>
  <sheetData>
    <row r="1" spans="1:9" s="134" customFormat="1" ht="18">
      <c r="A1" s="132" t="s">
        <v>164</v>
      </c>
      <c r="B1" s="133"/>
      <c r="C1" s="133"/>
      <c r="D1" s="133"/>
      <c r="E1" s="133"/>
      <c r="F1" s="133"/>
    </row>
    <row r="2" spans="1:9" s="136" customFormat="1">
      <c r="A2" s="135"/>
      <c r="B2" s="135"/>
      <c r="C2" s="135"/>
      <c r="D2" s="135"/>
      <c r="E2" s="135"/>
      <c r="F2" s="135"/>
    </row>
    <row r="3" spans="1:9" s="137" customFormat="1" ht="112.15" customHeight="1">
      <c r="A3" s="919" t="s">
        <v>1269</v>
      </c>
      <c r="B3" s="920"/>
      <c r="C3" s="920"/>
      <c r="D3" s="920"/>
      <c r="E3" s="920"/>
      <c r="F3" s="920"/>
      <c r="G3" s="920"/>
      <c r="H3" s="920"/>
      <c r="I3" s="920"/>
    </row>
    <row r="4" spans="1:9" s="137" customFormat="1" ht="5.45" customHeight="1">
      <c r="A4" s="138"/>
      <c r="B4" s="138"/>
      <c r="C4" s="138"/>
      <c r="D4" s="138"/>
      <c r="E4" s="138"/>
      <c r="F4" s="138"/>
    </row>
    <row r="5" spans="1:9" s="137" customFormat="1" ht="29.25" customHeight="1">
      <c r="A5" s="921" t="s">
        <v>171</v>
      </c>
      <c r="B5" s="921"/>
      <c r="C5" s="921"/>
      <c r="D5" s="921"/>
      <c r="E5" s="921"/>
      <c r="F5" s="921"/>
      <c r="G5" s="921"/>
      <c r="H5" s="921"/>
      <c r="I5" s="921"/>
    </row>
    <row r="6" spans="1:9" s="137" customFormat="1" ht="24" hidden="1" customHeight="1">
      <c r="A6" s="139"/>
      <c r="B6" s="140"/>
      <c r="C6" s="140"/>
      <c r="D6" s="140"/>
      <c r="E6" s="140"/>
      <c r="F6" s="140"/>
    </row>
    <row r="7" spans="1:9" s="137" customFormat="1" ht="83.25" customHeight="1">
      <c r="A7" s="921" t="s">
        <v>172</v>
      </c>
      <c r="B7" s="921"/>
      <c r="C7" s="921"/>
      <c r="D7" s="921"/>
      <c r="E7" s="921"/>
      <c r="F7" s="921"/>
      <c r="G7" s="921"/>
      <c r="H7" s="921"/>
      <c r="I7" s="921"/>
    </row>
    <row r="8" spans="1:9" s="137" customFormat="1" ht="28.15" customHeight="1">
      <c r="A8" s="139"/>
      <c r="B8" s="140"/>
      <c r="C8" s="140"/>
      <c r="D8" s="140"/>
      <c r="E8" s="140"/>
      <c r="F8" s="140"/>
    </row>
    <row r="9" spans="1:9" s="137" customFormat="1" ht="60.6" customHeight="1">
      <c r="A9" s="922" t="s">
        <v>468</v>
      </c>
      <c r="B9" s="922"/>
      <c r="C9" s="922"/>
      <c r="D9" s="922"/>
      <c r="E9" s="922"/>
      <c r="F9" s="922"/>
      <c r="G9" s="922"/>
      <c r="H9" s="922"/>
      <c r="I9" s="922"/>
    </row>
    <row r="10" spans="1:9" s="137" customFormat="1" ht="5.0999999999999996" customHeight="1">
      <c r="A10" s="109"/>
    </row>
    <row r="11" spans="1:9" s="137" customFormat="1" ht="30" customHeight="1">
      <c r="A11" s="922" t="s">
        <v>173</v>
      </c>
      <c r="B11" s="922"/>
      <c r="C11" s="922"/>
      <c r="D11" s="922"/>
      <c r="E11" s="922"/>
      <c r="F11" s="922"/>
      <c r="G11" s="922"/>
      <c r="H11" s="922"/>
      <c r="I11" s="922"/>
    </row>
    <row r="12" spans="1:9" s="137" customFormat="1" ht="5.0999999999999996" customHeight="1">
      <c r="A12" s="109"/>
    </row>
    <row r="13" spans="1:9" s="137" customFormat="1" ht="56.25" customHeight="1">
      <c r="A13" s="922" t="s">
        <v>210</v>
      </c>
      <c r="B13" s="922"/>
      <c r="C13" s="922"/>
      <c r="D13" s="922"/>
      <c r="E13" s="922"/>
      <c r="F13" s="922"/>
      <c r="G13" s="922"/>
      <c r="H13" s="922"/>
      <c r="I13" s="922"/>
    </row>
    <row r="14" spans="1:9" s="137" customFormat="1" ht="56.25" customHeight="1">
      <c r="A14" s="922" t="s">
        <v>174</v>
      </c>
      <c r="B14" s="922"/>
      <c r="C14" s="922"/>
      <c r="D14" s="922"/>
      <c r="E14" s="922"/>
      <c r="F14" s="922"/>
      <c r="G14" s="922"/>
      <c r="H14" s="922"/>
      <c r="I14" s="922"/>
    </row>
    <row r="15" spans="1:9" s="137" customFormat="1" ht="19.149999999999999" customHeight="1">
      <c r="A15" s="109"/>
    </row>
    <row r="16" spans="1:9" s="137" customFormat="1" ht="28.5" customHeight="1">
      <c r="A16" s="921" t="s">
        <v>175</v>
      </c>
      <c r="B16" s="921"/>
      <c r="C16" s="921"/>
      <c r="D16" s="921"/>
      <c r="E16" s="921"/>
      <c r="F16" s="921"/>
      <c r="G16" s="921"/>
      <c r="H16" s="921"/>
      <c r="I16" s="921"/>
    </row>
    <row r="17" spans="1:9" s="137" customFormat="1" ht="27" customHeight="1">
      <c r="A17" s="139"/>
      <c r="B17" s="139"/>
      <c r="C17" s="139"/>
      <c r="D17" s="139"/>
      <c r="E17" s="139"/>
      <c r="F17" s="139"/>
    </row>
    <row r="18" spans="1:9" s="137" customFormat="1" ht="54" customHeight="1">
      <c r="A18" s="921" t="s">
        <v>176</v>
      </c>
      <c r="B18" s="921"/>
      <c r="C18" s="921"/>
      <c r="D18" s="921"/>
      <c r="E18" s="921"/>
      <c r="F18" s="921"/>
      <c r="G18" s="921"/>
      <c r="H18" s="921"/>
      <c r="I18" s="921"/>
    </row>
    <row r="19" spans="1:9" s="137" customFormat="1" ht="19.149999999999999" customHeight="1">
      <c r="A19" s="139"/>
      <c r="B19" s="139"/>
      <c r="C19" s="139"/>
      <c r="D19" s="139"/>
      <c r="E19" s="139"/>
      <c r="F19" s="139"/>
    </row>
    <row r="20" spans="1:9" s="137" customFormat="1" ht="15" customHeight="1">
      <c r="A20" s="921" t="s">
        <v>177</v>
      </c>
      <c r="B20" s="921"/>
      <c r="C20" s="921"/>
      <c r="D20" s="921"/>
      <c r="E20" s="921"/>
      <c r="F20" s="921"/>
      <c r="G20" s="921"/>
      <c r="H20" s="921"/>
      <c r="I20" s="921"/>
    </row>
    <row r="21" spans="1:9" s="142" customFormat="1" ht="12.75">
      <c r="A21" s="141" t="s">
        <v>165</v>
      </c>
    </row>
    <row r="22" spans="1:9" s="142" customFormat="1" ht="14.25" customHeight="1">
      <c r="A22" s="923" t="s">
        <v>166</v>
      </c>
      <c r="B22" s="923"/>
      <c r="C22" s="923"/>
      <c r="D22" s="923"/>
      <c r="E22" s="923"/>
      <c r="F22" s="923"/>
      <c r="G22" s="923"/>
      <c r="H22" s="923"/>
      <c r="I22" s="923"/>
    </row>
    <row r="23" spans="1:9" s="142" customFormat="1" ht="12.75">
      <c r="A23" s="923" t="s">
        <v>167</v>
      </c>
      <c r="B23" s="923"/>
      <c r="C23" s="923"/>
      <c r="D23" s="923"/>
      <c r="E23" s="923"/>
      <c r="F23" s="923"/>
      <c r="G23" s="923"/>
      <c r="H23" s="923"/>
      <c r="I23" s="923"/>
    </row>
    <row r="24" spans="1:9" s="142" customFormat="1" ht="12.75">
      <c r="A24" s="923"/>
      <c r="B24" s="923"/>
      <c r="C24" s="923"/>
      <c r="D24" s="923"/>
      <c r="E24" s="923"/>
      <c r="F24" s="923"/>
      <c r="G24" s="923"/>
      <c r="H24" s="923"/>
      <c r="I24" s="923"/>
    </row>
    <row r="25" spans="1:9" s="142" customFormat="1" ht="12.75">
      <c r="A25" s="923"/>
      <c r="B25" s="923"/>
      <c r="C25" s="923"/>
      <c r="D25" s="923"/>
      <c r="E25" s="923"/>
      <c r="F25" s="923"/>
      <c r="G25" s="923"/>
      <c r="H25" s="923"/>
      <c r="I25" s="923"/>
    </row>
    <row r="26" spans="1:9" s="142" customFormat="1" ht="14.25" customHeight="1">
      <c r="A26" s="923"/>
      <c r="B26" s="923"/>
      <c r="C26" s="923"/>
      <c r="D26" s="923"/>
      <c r="E26" s="923"/>
      <c r="F26" s="923"/>
      <c r="G26" s="923"/>
      <c r="H26" s="923"/>
      <c r="I26" s="923"/>
    </row>
    <row r="27" spans="1:9" s="142" customFormat="1" ht="12.75">
      <c r="A27" s="923" t="s">
        <v>168</v>
      </c>
      <c r="B27" s="923"/>
      <c r="C27" s="923"/>
      <c r="D27" s="923"/>
      <c r="E27" s="923"/>
      <c r="F27" s="923"/>
      <c r="G27" s="923"/>
      <c r="H27" s="923"/>
      <c r="I27" s="923"/>
    </row>
    <row r="28" spans="1:9" s="142" customFormat="1" ht="15" customHeight="1">
      <c r="A28" s="923"/>
      <c r="B28" s="923"/>
      <c r="C28" s="923"/>
      <c r="D28" s="923"/>
      <c r="E28" s="923"/>
      <c r="F28" s="923"/>
      <c r="G28" s="923"/>
      <c r="H28" s="923"/>
      <c r="I28" s="923"/>
    </row>
    <row r="29" spans="1:9" s="142" customFormat="1" ht="12.75">
      <c r="A29" s="923" t="s">
        <v>169</v>
      </c>
      <c r="B29" s="923"/>
      <c r="C29" s="923"/>
      <c r="D29" s="923"/>
      <c r="E29" s="923"/>
      <c r="F29" s="923"/>
      <c r="G29" s="923"/>
      <c r="H29" s="923"/>
      <c r="I29" s="923"/>
    </row>
    <row r="30" spans="1:9" s="142" customFormat="1" ht="14.25" customHeight="1">
      <c r="A30" s="923"/>
      <c r="B30" s="923"/>
      <c r="C30" s="923"/>
      <c r="D30" s="923"/>
      <c r="E30" s="923"/>
      <c r="F30" s="923"/>
      <c r="G30" s="923"/>
      <c r="H30" s="923"/>
      <c r="I30" s="923"/>
    </row>
    <row r="31" spans="1:9" s="142" customFormat="1" ht="12.75">
      <c r="A31" s="923" t="s">
        <v>170</v>
      </c>
      <c r="B31" s="923"/>
      <c r="C31" s="923"/>
      <c r="D31" s="923"/>
      <c r="E31" s="923"/>
      <c r="F31" s="923"/>
      <c r="G31" s="923"/>
      <c r="H31" s="923"/>
      <c r="I31" s="923"/>
    </row>
    <row r="32" spans="1:9" s="142" customFormat="1" ht="12.75">
      <c r="A32" s="923"/>
      <c r="B32" s="923"/>
      <c r="C32" s="923"/>
      <c r="D32" s="923"/>
      <c r="E32" s="923"/>
      <c r="F32" s="923"/>
      <c r="G32" s="923"/>
      <c r="H32" s="923"/>
      <c r="I32" s="923"/>
    </row>
    <row r="33" spans="1:9" s="137" customFormat="1" ht="5.0999999999999996" customHeight="1">
      <c r="A33" s="139"/>
      <c r="B33" s="139"/>
      <c r="C33" s="139"/>
      <c r="D33" s="139"/>
      <c r="E33" s="139"/>
      <c r="F33" s="139"/>
    </row>
    <row r="34" spans="1:9" s="137" customFormat="1" ht="5.0999999999999996" customHeight="1">
      <c r="A34" s="139"/>
      <c r="B34" s="139"/>
      <c r="C34" s="139"/>
      <c r="D34" s="139"/>
      <c r="E34" s="139"/>
      <c r="F34" s="139"/>
    </row>
    <row r="35" spans="1:9" s="137" customFormat="1" ht="14.25" customHeight="1">
      <c r="A35" s="921" t="s">
        <v>178</v>
      </c>
      <c r="B35" s="921"/>
      <c r="C35" s="921"/>
      <c r="D35" s="921"/>
      <c r="E35" s="921"/>
      <c r="F35" s="921"/>
      <c r="G35" s="921"/>
      <c r="H35" s="921"/>
      <c r="I35" s="921"/>
    </row>
    <row r="36" spans="1:9" s="295" customFormat="1">
      <c r="A36" s="319"/>
      <c r="B36" s="136"/>
      <c r="C36" s="136"/>
      <c r="D36" s="136"/>
      <c r="E36" s="136"/>
      <c r="F36" s="136"/>
      <c r="G36" s="296"/>
      <c r="H36" s="296"/>
      <c r="I36" s="296"/>
    </row>
  </sheetData>
  <sheetProtection selectLockedCells="1" selectUnlockedCells="1"/>
  <mergeCells count="16">
    <mergeCell ref="A13:I13"/>
    <mergeCell ref="A14:I14"/>
    <mergeCell ref="A16:I16"/>
    <mergeCell ref="A18:I18"/>
    <mergeCell ref="A35:I35"/>
    <mergeCell ref="A20:I20"/>
    <mergeCell ref="A22:I22"/>
    <mergeCell ref="A23:I26"/>
    <mergeCell ref="A27:I28"/>
    <mergeCell ref="A29:I30"/>
    <mergeCell ref="A31:I32"/>
    <mergeCell ref="A3:I3"/>
    <mergeCell ref="A5:I5"/>
    <mergeCell ref="A7:I7"/>
    <mergeCell ref="A9:I9"/>
    <mergeCell ref="A11:I11"/>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&amp;L&amp;9Objekt: STANOVANJSKI OBJEKT&amp;R&amp;9UVOD V PROJEKTANTSKI POPIS</oddHeader>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view="pageBreakPreview" zoomScaleNormal="100" zoomScaleSheetLayoutView="100" workbookViewId="0">
      <selection activeCell="I13" sqref="I13"/>
    </sheetView>
  </sheetViews>
  <sheetFormatPr defaultRowHeight="15"/>
  <cols>
    <col min="9" max="9" width="26.7109375" customWidth="1"/>
  </cols>
  <sheetData>
    <row r="1" spans="1:9" ht="16.5">
      <c r="A1" s="42" t="s">
        <v>130</v>
      </c>
      <c r="B1" s="51" t="str">
        <f>'1. stran'!B6</f>
        <v>OBČINA AJDOVŠČINA</v>
      </c>
      <c r="C1" s="52"/>
      <c r="D1" s="52"/>
      <c r="E1" s="52"/>
      <c r="F1" s="52"/>
      <c r="G1" s="52"/>
      <c r="H1" s="52"/>
      <c r="I1" s="272"/>
    </row>
    <row r="2" spans="1:9" ht="16.5">
      <c r="A2" s="44"/>
      <c r="B2" s="25" t="str">
        <f>'1. stran'!B7</f>
        <v>KS Skrilje</v>
      </c>
      <c r="C2" s="21"/>
      <c r="D2" s="21"/>
      <c r="E2" s="21"/>
      <c r="F2" s="21"/>
      <c r="G2" s="21"/>
      <c r="H2" s="21"/>
      <c r="I2" s="273"/>
    </row>
    <row r="3" spans="1:9" ht="16.5">
      <c r="A3" s="46"/>
      <c r="B3" s="26"/>
      <c r="C3" s="54"/>
      <c r="D3" s="54"/>
      <c r="E3" s="54"/>
      <c r="F3" s="54"/>
      <c r="G3" s="54"/>
      <c r="H3" s="54"/>
      <c r="I3" s="274"/>
    </row>
    <row r="4" spans="1:9" ht="16.5">
      <c r="A4" s="3"/>
      <c r="B4" s="7"/>
      <c r="C4" s="3"/>
      <c r="D4" s="3"/>
      <c r="E4" s="3"/>
      <c r="F4" s="3"/>
      <c r="G4" s="3"/>
      <c r="H4" s="3"/>
      <c r="I4" s="275"/>
    </row>
    <row r="5" spans="1:9" ht="16.5">
      <c r="A5" s="29" t="s">
        <v>0</v>
      </c>
      <c r="B5" s="35" t="str">
        <f>'1. stran'!B11:E11</f>
        <v>JAVNI OBJEKT</v>
      </c>
      <c r="C5" s="28"/>
      <c r="D5" s="28"/>
      <c r="E5" s="28"/>
      <c r="F5" s="28"/>
      <c r="G5" s="28"/>
      <c r="H5" s="28"/>
      <c r="I5" s="276"/>
    </row>
    <row r="6" spans="1:9" ht="16.5">
      <c r="A6" s="3"/>
      <c r="B6" s="7"/>
      <c r="C6" s="3"/>
      <c r="D6" s="3"/>
      <c r="E6" s="3"/>
      <c r="F6" s="3"/>
      <c r="G6" s="3"/>
      <c r="H6" s="3"/>
      <c r="I6" s="275"/>
    </row>
    <row r="7" spans="1:9" ht="16.5">
      <c r="A7" s="29" t="s">
        <v>1</v>
      </c>
      <c r="B7" s="35" t="str">
        <f>'1. stran'!B14:E14</f>
        <v>NOVOGRADNJA</v>
      </c>
      <c r="C7" s="28"/>
      <c r="D7" s="28"/>
      <c r="E7" s="28"/>
      <c r="F7" s="28"/>
      <c r="G7" s="28"/>
      <c r="H7" s="28"/>
      <c r="I7" s="276"/>
    </row>
    <row r="8" spans="1:9" ht="16.5">
      <c r="A8" s="3"/>
      <c r="B8" s="3"/>
      <c r="C8" s="3"/>
      <c r="D8" s="3"/>
      <c r="E8" s="3"/>
      <c r="F8" s="3"/>
      <c r="G8" s="3"/>
      <c r="H8" s="3"/>
      <c r="I8" s="275"/>
    </row>
    <row r="9" spans="1:9" ht="16.5">
      <c r="A9" s="3"/>
      <c r="B9" s="3"/>
      <c r="C9" s="3"/>
      <c r="D9" s="3"/>
      <c r="E9" s="3"/>
      <c r="F9" s="3"/>
      <c r="G9" s="3"/>
      <c r="H9" s="3"/>
      <c r="I9" s="275"/>
    </row>
    <row r="10" spans="1:9" ht="20.25">
      <c r="A10" s="3"/>
      <c r="B10" s="31" t="s">
        <v>5</v>
      </c>
      <c r="C10" s="32"/>
      <c r="D10" s="32"/>
      <c r="E10" s="32"/>
      <c r="F10" s="32"/>
      <c r="G10" s="32"/>
      <c r="H10" s="32"/>
      <c r="I10" s="277"/>
    </row>
    <row r="11" spans="1:9" ht="16.5">
      <c r="A11" s="3"/>
      <c r="B11" s="3"/>
      <c r="C11" s="3"/>
      <c r="D11" s="3"/>
      <c r="E11" s="3"/>
      <c r="F11" s="3"/>
      <c r="G11" s="3"/>
      <c r="H11" s="3"/>
      <c r="I11" s="275"/>
    </row>
    <row r="12" spans="1:9" ht="16.5">
      <c r="A12" s="19" t="s">
        <v>6</v>
      </c>
      <c r="B12" s="33" t="s">
        <v>7</v>
      </c>
      <c r="C12" s="32"/>
      <c r="D12" s="32"/>
      <c r="E12" s="32"/>
      <c r="F12" s="32"/>
      <c r="G12" s="32"/>
      <c r="H12" s="32"/>
      <c r="I12" s="277">
        <f>Rekapitulacija!I22</f>
        <v>0</v>
      </c>
    </row>
    <row r="13" spans="1:9" ht="16.5">
      <c r="A13" s="19"/>
      <c r="B13" s="7"/>
      <c r="C13" s="3"/>
      <c r="D13" s="3"/>
      <c r="E13" s="3"/>
      <c r="F13" s="3"/>
      <c r="G13" s="3"/>
      <c r="H13" s="3"/>
      <c r="I13" s="275"/>
    </row>
    <row r="14" spans="1:9" ht="16.5">
      <c r="A14" s="19" t="s">
        <v>14</v>
      </c>
      <c r="B14" s="33" t="s">
        <v>15</v>
      </c>
      <c r="C14" s="32"/>
      <c r="D14" s="32"/>
      <c r="E14" s="32"/>
      <c r="F14" s="32"/>
      <c r="G14" s="32"/>
      <c r="H14" s="32"/>
      <c r="I14" s="277">
        <f>Rekapitulacija!I36</f>
        <v>0</v>
      </c>
    </row>
    <row r="15" spans="1:9" ht="16.5">
      <c r="A15" s="19"/>
      <c r="B15" s="7"/>
      <c r="C15" s="3"/>
      <c r="D15" s="3"/>
      <c r="E15" s="3"/>
      <c r="F15" s="3"/>
      <c r="G15" s="3"/>
      <c r="H15" s="3"/>
      <c r="I15" s="275"/>
    </row>
    <row r="16" spans="1:9" ht="16.5">
      <c r="A16" s="822" t="s">
        <v>908</v>
      </c>
      <c r="B16" s="33" t="s">
        <v>1279</v>
      </c>
      <c r="C16" s="32"/>
      <c r="D16" s="32"/>
      <c r="E16" s="32"/>
      <c r="F16" s="32"/>
      <c r="G16" s="32"/>
      <c r="H16" s="32"/>
      <c r="I16" s="277">
        <f>'C|Projektantski nadzor'!F26</f>
        <v>0</v>
      </c>
    </row>
    <row r="17" spans="1:9" ht="16.5">
      <c r="A17" s="19"/>
      <c r="B17" s="7"/>
      <c r="C17" s="3"/>
      <c r="D17" s="3"/>
      <c r="E17" s="3"/>
      <c r="F17" s="3"/>
      <c r="G17" s="3"/>
      <c r="H17" s="3"/>
      <c r="I17" s="275"/>
    </row>
    <row r="18" spans="1:9" ht="16.5">
      <c r="A18" s="19" t="s">
        <v>908</v>
      </c>
      <c r="B18" s="33" t="s">
        <v>624</v>
      </c>
      <c r="C18" s="32"/>
      <c r="D18" s="32"/>
      <c r="E18" s="32"/>
      <c r="F18" s="32"/>
      <c r="G18" s="32"/>
      <c r="H18" s="32"/>
      <c r="I18" s="277">
        <f>'Zunanja ureditev '!F17</f>
        <v>0</v>
      </c>
    </row>
    <row r="19" spans="1:9" ht="16.5">
      <c r="A19" s="21"/>
      <c r="B19" s="21"/>
      <c r="C19" s="21"/>
      <c r="D19" s="21"/>
      <c r="E19" s="21"/>
      <c r="F19" s="21"/>
      <c r="G19" s="21"/>
      <c r="H19" s="21"/>
      <c r="I19" s="21"/>
    </row>
    <row r="20" spans="1:9" ht="16.5">
      <c r="A20" s="19" t="s">
        <v>910</v>
      </c>
      <c r="B20" s="33" t="s">
        <v>911</v>
      </c>
      <c r="C20" s="32"/>
      <c r="D20" s="32"/>
      <c r="E20" s="32"/>
      <c r="F20" s="32"/>
      <c r="G20" s="32"/>
      <c r="H20" s="32"/>
      <c r="I20" s="277">
        <f>'REKAPITULACIJA STROJNE'!E13</f>
        <v>0</v>
      </c>
    </row>
    <row r="21" spans="1:9" ht="16.5">
      <c r="A21" s="21"/>
      <c r="B21" s="21"/>
      <c r="C21" s="21"/>
      <c r="D21" s="21"/>
      <c r="E21" s="21"/>
      <c r="F21" s="21"/>
      <c r="G21" s="21"/>
      <c r="H21" s="21"/>
      <c r="I21" s="21"/>
    </row>
    <row r="22" spans="1:9" ht="16.5">
      <c r="A22" s="19" t="s">
        <v>912</v>
      </c>
      <c r="B22" s="33" t="s">
        <v>913</v>
      </c>
      <c r="C22" s="32"/>
      <c r="D22" s="32"/>
      <c r="E22" s="32"/>
      <c r="F22" s="32"/>
      <c r="G22" s="32"/>
      <c r="H22" s="32"/>
      <c r="I22" s="277">
        <f>'Elektro instalacije'!H35</f>
        <v>0</v>
      </c>
    </row>
    <row r="23" spans="1:9" ht="16.5">
      <c r="A23" s="21"/>
      <c r="B23" s="21"/>
      <c r="C23" s="21"/>
      <c r="D23" s="21"/>
      <c r="E23" s="21"/>
      <c r="F23" s="21"/>
      <c r="G23" s="21"/>
      <c r="H23" s="21"/>
      <c r="I23" s="21"/>
    </row>
    <row r="24" spans="1:9" ht="17.25" thickBot="1">
      <c r="A24" s="3"/>
      <c r="B24" s="3"/>
      <c r="C24" s="3"/>
      <c r="D24" s="3"/>
      <c r="E24" s="3"/>
      <c r="F24" s="3"/>
      <c r="G24" s="3"/>
      <c r="H24" s="3"/>
      <c r="I24" s="275"/>
    </row>
    <row r="25" spans="1:9" ht="16.5">
      <c r="A25" s="24"/>
      <c r="B25" s="36" t="s">
        <v>909</v>
      </c>
      <c r="C25" s="37"/>
      <c r="D25" s="37"/>
      <c r="E25" s="37"/>
      <c r="F25" s="37"/>
      <c r="G25" s="37"/>
      <c r="H25" s="37"/>
      <c r="I25" s="280">
        <f>SUM(I12:I22)</f>
        <v>0</v>
      </c>
    </row>
    <row r="26" spans="1:9" ht="16.5">
      <c r="A26" s="7"/>
      <c r="B26" s="38"/>
      <c r="C26" s="25"/>
      <c r="D26" s="25"/>
      <c r="E26" s="25"/>
      <c r="F26" s="25"/>
      <c r="G26" s="25"/>
      <c r="H26" s="25"/>
      <c r="I26" s="281"/>
    </row>
    <row r="27" spans="1:9" ht="17.25" thickBot="1">
      <c r="A27" s="24"/>
      <c r="B27" s="306" t="s">
        <v>469</v>
      </c>
      <c r="C27" s="39"/>
      <c r="D27" s="39"/>
      <c r="E27" s="39"/>
      <c r="F27" s="39"/>
      <c r="G27" s="39"/>
      <c r="H27" s="39"/>
      <c r="I27" s="282">
        <f>I25*0.22</f>
        <v>0</v>
      </c>
    </row>
    <row r="28" spans="1:9" ht="17.25" thickBot="1">
      <c r="A28" s="24"/>
      <c r="B28" s="25"/>
      <c r="C28" s="27"/>
      <c r="D28" s="27"/>
      <c r="E28" s="27"/>
      <c r="F28" s="27"/>
      <c r="G28" s="27"/>
      <c r="H28" s="27"/>
      <c r="I28" s="283"/>
    </row>
    <row r="29" spans="1:9" ht="18.75" thickBot="1">
      <c r="A29" s="24"/>
      <c r="B29" s="40" t="s">
        <v>914</v>
      </c>
      <c r="C29" s="41"/>
      <c r="D29" s="41"/>
      <c r="E29" s="41"/>
      <c r="F29" s="41"/>
      <c r="G29" s="41"/>
      <c r="H29" s="41"/>
      <c r="I29" s="284">
        <f>I25+I27</f>
        <v>0</v>
      </c>
    </row>
  </sheetData>
  <sheetProtection sheet="1" selectLockedCells="1"/>
  <pageMargins left="0.7" right="0.7" top="0.75" bottom="0.75" header="0.3" footer="0.3"/>
  <pageSetup paperSize="9" scale="8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view="pageBreakPreview" zoomScaleSheetLayoutView="100" workbookViewId="0">
      <selection activeCell="I17" sqref="I17"/>
    </sheetView>
  </sheetViews>
  <sheetFormatPr defaultRowHeight="16.5"/>
  <cols>
    <col min="1" max="1" width="12.42578125" style="3" customWidth="1"/>
    <col min="2" max="2" width="14" style="3" customWidth="1"/>
    <col min="3" max="3" width="9" style="3" customWidth="1"/>
    <col min="4" max="4" width="9.140625" style="3"/>
    <col min="5" max="5" width="6.85546875" style="3" customWidth="1"/>
    <col min="6" max="6" width="9.140625" style="3"/>
    <col min="7" max="8" width="6.42578125" style="3" customWidth="1"/>
    <col min="9" max="9" width="22.85546875" style="275" customWidth="1"/>
    <col min="10" max="10" width="9.140625" style="3"/>
    <col min="11" max="11" width="11.5703125" style="3" customWidth="1"/>
    <col min="12" max="16384" width="9.140625" style="3"/>
  </cols>
  <sheetData>
    <row r="1" spans="1:9">
      <c r="A1" s="42" t="s">
        <v>130</v>
      </c>
      <c r="B1" s="51" t="str">
        <f>'1. stran'!B6</f>
        <v>OBČINA AJDOVŠČINA</v>
      </c>
      <c r="C1" s="52"/>
      <c r="D1" s="52"/>
      <c r="E1" s="52"/>
      <c r="F1" s="52"/>
      <c r="G1" s="52"/>
      <c r="H1" s="52"/>
      <c r="I1" s="272"/>
    </row>
    <row r="2" spans="1:9">
      <c r="A2" s="44"/>
      <c r="B2" s="25" t="str">
        <f>'1. stran'!B7</f>
        <v>KS Skrilje</v>
      </c>
      <c r="C2" s="21"/>
      <c r="D2" s="21"/>
      <c r="E2" s="21"/>
      <c r="F2" s="21"/>
      <c r="G2" s="21"/>
      <c r="H2" s="21"/>
      <c r="I2" s="273"/>
    </row>
    <row r="3" spans="1:9">
      <c r="A3" s="46"/>
      <c r="B3" s="26"/>
      <c r="C3" s="54"/>
      <c r="D3" s="54"/>
      <c r="E3" s="54"/>
      <c r="F3" s="54"/>
      <c r="G3" s="54"/>
      <c r="H3" s="54"/>
      <c r="I3" s="274"/>
    </row>
    <row r="4" spans="1:9">
      <c r="B4" s="7"/>
    </row>
    <row r="5" spans="1:9">
      <c r="A5" s="29" t="s">
        <v>0</v>
      </c>
      <c r="B5" s="35" t="str">
        <f>'1. stran'!B11:E11</f>
        <v>JAVNI OBJEKT</v>
      </c>
      <c r="C5" s="28"/>
      <c r="D5" s="28"/>
      <c r="E5" s="28"/>
      <c r="F5" s="28"/>
      <c r="G5" s="28"/>
      <c r="H5" s="28"/>
      <c r="I5" s="276"/>
    </row>
    <row r="6" spans="1:9">
      <c r="B6" s="7"/>
    </row>
    <row r="7" spans="1:9">
      <c r="A7" s="29" t="s">
        <v>1</v>
      </c>
      <c r="B7" s="35" t="str">
        <f>'1. stran'!B14:E14</f>
        <v>NOVOGRADNJA</v>
      </c>
      <c r="C7" s="28"/>
      <c r="D7" s="28"/>
      <c r="E7" s="28"/>
      <c r="F7" s="28"/>
      <c r="G7" s="28"/>
      <c r="H7" s="28"/>
      <c r="I7" s="276"/>
    </row>
    <row r="8" spans="1:9" ht="15" customHeight="1"/>
    <row r="9" spans="1:9" ht="11.25" customHeight="1"/>
    <row r="10" spans="1:9" ht="20.25">
      <c r="B10" s="31" t="s">
        <v>5</v>
      </c>
      <c r="C10" s="32"/>
      <c r="D10" s="32"/>
      <c r="E10" s="32"/>
      <c r="F10" s="32"/>
      <c r="G10" s="32"/>
      <c r="H10" s="32"/>
      <c r="I10" s="277"/>
    </row>
    <row r="12" spans="1:9">
      <c r="A12" s="19" t="s">
        <v>6</v>
      </c>
      <c r="B12" s="33" t="s">
        <v>7</v>
      </c>
      <c r="C12" s="32"/>
      <c r="D12" s="32"/>
      <c r="E12" s="32"/>
      <c r="F12" s="32"/>
      <c r="G12" s="32"/>
      <c r="H12" s="32"/>
      <c r="I12" s="277"/>
    </row>
    <row r="13" spans="1:9" ht="4.5" customHeight="1">
      <c r="A13" s="19"/>
      <c r="B13" s="7"/>
    </row>
    <row r="14" spans="1:9">
      <c r="A14" s="10" t="s">
        <v>8</v>
      </c>
      <c r="B14" s="21" t="str">
        <f>'A|Pripravljalna d.'!B10</f>
        <v>PRIPRAVLJALNA DELA</v>
      </c>
      <c r="C14" s="21"/>
      <c r="D14" s="21"/>
      <c r="E14" s="21"/>
      <c r="F14" s="21"/>
      <c r="G14" s="21"/>
      <c r="H14" s="21"/>
      <c r="I14" s="278">
        <f>'A|Pripravljalna d.'!F24</f>
        <v>0</v>
      </c>
    </row>
    <row r="15" spans="1:9">
      <c r="A15" s="10" t="s">
        <v>9</v>
      </c>
      <c r="B15" s="30" t="str">
        <f>'A|Zemeljska d.'!B1</f>
        <v>ZEMELJSKA DELA</v>
      </c>
      <c r="C15" s="21"/>
      <c r="D15" s="21"/>
      <c r="E15" s="21"/>
      <c r="F15" s="21"/>
      <c r="G15" s="21"/>
      <c r="H15" s="21"/>
      <c r="I15" s="278">
        <f>'A|Zemeljska d.'!F42</f>
        <v>0</v>
      </c>
    </row>
    <row r="16" spans="1:9">
      <c r="A16" s="10" t="s">
        <v>10</v>
      </c>
      <c r="B16" s="20" t="str">
        <f>'A|Betonska d.'!B1</f>
        <v>BETONSKA DELA</v>
      </c>
      <c r="I16" s="275">
        <f>'A|Betonska d.'!F48</f>
        <v>0</v>
      </c>
    </row>
    <row r="17" spans="1:9">
      <c r="A17" s="10" t="s">
        <v>11</v>
      </c>
      <c r="B17" s="20" t="str">
        <f>'A|Opaž-tesarska d.'!B1</f>
        <v>TESARSKA DELA - OPAŽ</v>
      </c>
      <c r="I17" s="275">
        <f>'A|Opaž-tesarska d.'!F57</f>
        <v>0</v>
      </c>
    </row>
    <row r="18" spans="1:9">
      <c r="A18" s="10" t="s">
        <v>12</v>
      </c>
      <c r="B18" s="20" t="str">
        <f>'A|Zidarska d.'!B1</f>
        <v>ZIDARSKA DELA</v>
      </c>
      <c r="I18" s="275">
        <f>'A|Zidarska d.'!F82</f>
        <v>0</v>
      </c>
    </row>
    <row r="19" spans="1:9">
      <c r="A19" s="10" t="s">
        <v>125</v>
      </c>
      <c r="B19" s="20" t="str">
        <f>'A|Fasada'!B1</f>
        <v>FASADERSKA DELA</v>
      </c>
      <c r="I19" s="275">
        <f>'A|Fasada'!F32</f>
        <v>0</v>
      </c>
    </row>
    <row r="20" spans="1:9">
      <c r="A20" s="10" t="s">
        <v>280</v>
      </c>
      <c r="B20" s="20" t="str">
        <f>'A|Kanalizacija'!B1</f>
        <v>KANALIZACIJA</v>
      </c>
      <c r="I20" s="275">
        <f>'A|Kanalizacija'!F45</f>
        <v>0</v>
      </c>
    </row>
    <row r="21" spans="1:9">
      <c r="A21" s="10"/>
      <c r="B21" s="20" t="s">
        <v>1277</v>
      </c>
      <c r="I21" s="275">
        <f>+(I14+I15+I16+I17+I18+I19+I20)*0.1</f>
        <v>0</v>
      </c>
    </row>
    <row r="22" spans="1:9" ht="20.100000000000001" customHeight="1">
      <c r="A22" s="10"/>
      <c r="B22" s="33" t="s">
        <v>13</v>
      </c>
      <c r="C22" s="34"/>
      <c r="D22" s="34"/>
      <c r="E22" s="34"/>
      <c r="F22" s="34"/>
      <c r="G22" s="34"/>
      <c r="H22" s="34"/>
      <c r="I22" s="279">
        <f>SUM(I14:I21)</f>
        <v>0</v>
      </c>
    </row>
    <row r="23" spans="1:9" ht="42.75" customHeight="1">
      <c r="A23" s="10"/>
      <c r="B23" s="21"/>
      <c r="C23" s="21"/>
      <c r="D23" s="21"/>
      <c r="E23" s="21"/>
      <c r="F23" s="21"/>
      <c r="G23" s="21"/>
      <c r="H23" s="21"/>
      <c r="I23" s="278"/>
    </row>
    <row r="24" spans="1:9">
      <c r="A24" s="19" t="s">
        <v>14</v>
      </c>
      <c r="B24" s="33" t="s">
        <v>15</v>
      </c>
      <c r="C24" s="32"/>
      <c r="D24" s="32"/>
      <c r="E24" s="32"/>
      <c r="F24" s="32"/>
      <c r="G24" s="32"/>
      <c r="H24" s="32"/>
      <c r="I24" s="277"/>
    </row>
    <row r="25" spans="1:9" ht="8.25" customHeight="1">
      <c r="A25" s="19"/>
      <c r="B25" s="7"/>
    </row>
    <row r="26" spans="1:9">
      <c r="A26" s="10" t="s">
        <v>16</v>
      </c>
      <c r="B26" s="3" t="str">
        <f>'B|Krovska d.'!B4</f>
        <v>KROVSKA DELA</v>
      </c>
      <c r="I26" s="275">
        <f>'B|Krovska d.'!F27</f>
        <v>0</v>
      </c>
    </row>
    <row r="27" spans="1:9">
      <c r="A27" s="10" t="s">
        <v>17</v>
      </c>
      <c r="B27" s="3" t="str">
        <f>'B|Kleparska d.'!B1</f>
        <v>KLEPARSKA DELA</v>
      </c>
      <c r="I27" s="275">
        <f>'B|Kleparska d.'!F21</f>
        <v>0</v>
      </c>
    </row>
    <row r="28" spans="1:9">
      <c r="A28" s="10" t="s">
        <v>18</v>
      </c>
      <c r="B28" s="3" t="str">
        <f>'B|Ključavničarska d.'!B1</f>
        <v>KLJUČAVNIČARSKA DELA</v>
      </c>
      <c r="I28" s="275">
        <f>'B|Ključavničarska d.'!F19</f>
        <v>0</v>
      </c>
    </row>
    <row r="29" spans="1:9">
      <c r="A29" s="10" t="s">
        <v>19</v>
      </c>
      <c r="B29" s="21" t="str">
        <f>'B|Mizarska d.'!B1</f>
        <v>MIZARSKA DELA</v>
      </c>
      <c r="C29" s="21"/>
      <c r="D29" s="21"/>
      <c r="E29" s="21"/>
      <c r="F29" s="21"/>
      <c r="G29" s="21"/>
      <c r="H29" s="21"/>
      <c r="I29" s="278">
        <f>'B|Mizarska d.'!F17</f>
        <v>0</v>
      </c>
    </row>
    <row r="30" spans="1:9">
      <c r="A30" s="10" t="s">
        <v>20</v>
      </c>
      <c r="B30" s="21" t="str">
        <f>'B|Stavbno pohi.'!B1</f>
        <v>STAVBNO POHIŠTVO</v>
      </c>
      <c r="C30" s="21"/>
      <c r="D30" s="21"/>
      <c r="E30" s="21"/>
      <c r="F30" s="21"/>
      <c r="G30" s="21"/>
      <c r="H30" s="21"/>
      <c r="I30" s="278">
        <f>'B|Stavbno pohi.'!F29</f>
        <v>0</v>
      </c>
    </row>
    <row r="31" spans="1:9">
      <c r="A31" s="10" t="s">
        <v>21</v>
      </c>
      <c r="B31" s="21" t="str">
        <f>'B|Estrih'!B1</f>
        <v>ESTRIH</v>
      </c>
      <c r="C31" s="21"/>
      <c r="D31" s="21"/>
      <c r="E31" s="21"/>
      <c r="F31" s="21"/>
      <c r="G31" s="21"/>
      <c r="H31" s="21"/>
      <c r="I31" s="278">
        <f>'B|Estrih'!F21</f>
        <v>0</v>
      </c>
    </row>
    <row r="32" spans="1:9">
      <c r="A32" s="10" t="s">
        <v>22</v>
      </c>
      <c r="B32" s="21" t="str">
        <f>'B|Keramičarska d.'!B1</f>
        <v>KERAMIČARSKA DELA</v>
      </c>
      <c r="C32" s="21"/>
      <c r="D32" s="21"/>
      <c r="E32" s="21"/>
      <c r="F32" s="21"/>
      <c r="G32" s="21"/>
      <c r="H32" s="21"/>
      <c r="I32" s="278">
        <f>'B|Keramičarska d.'!F24</f>
        <v>0</v>
      </c>
    </row>
    <row r="33" spans="1:9">
      <c r="A33" s="10" t="s">
        <v>23</v>
      </c>
      <c r="B33" s="21" t="str">
        <f>'B|Slikopleskarska d.'!B1</f>
        <v>SLIKOPLESKARSKA DELA</v>
      </c>
      <c r="C33" s="21"/>
      <c r="D33" s="21"/>
      <c r="E33" s="21"/>
      <c r="F33" s="21"/>
      <c r="G33" s="21"/>
      <c r="H33" s="21"/>
      <c r="I33" s="278">
        <f>'B|Slikopleskarska d.'!F19</f>
        <v>0</v>
      </c>
    </row>
    <row r="34" spans="1:9">
      <c r="A34" s="10" t="s">
        <v>24</v>
      </c>
      <c r="B34" s="21" t="s">
        <v>462</v>
      </c>
      <c r="C34" s="21"/>
      <c r="D34" s="21"/>
      <c r="E34" s="21"/>
      <c r="F34" s="21"/>
      <c r="G34" s="21"/>
      <c r="H34" s="21"/>
      <c r="I34" s="751">
        <f>+'B|Suho mont. dela'!F17</f>
        <v>0</v>
      </c>
    </row>
    <row r="35" spans="1:9">
      <c r="A35" s="10"/>
      <c r="B35" s="21" t="s">
        <v>1277</v>
      </c>
      <c r="C35" s="21"/>
      <c r="D35" s="21"/>
      <c r="E35" s="21"/>
      <c r="F35" s="21"/>
      <c r="G35" s="21"/>
      <c r="H35" s="21"/>
      <c r="I35" s="752">
        <f>+(I26+I27+I28+I29+I30+I31+I32+I33+I34)*0.1</f>
        <v>0</v>
      </c>
    </row>
    <row r="36" spans="1:9" s="7" customFormat="1" ht="20.100000000000001" customHeight="1">
      <c r="B36" s="33" t="s">
        <v>25</v>
      </c>
      <c r="C36" s="34"/>
      <c r="D36" s="34"/>
      <c r="E36" s="34"/>
      <c r="F36" s="34"/>
      <c r="G36" s="34"/>
      <c r="H36" s="34"/>
      <c r="I36" s="279">
        <f>SUM(I26:I35)</f>
        <v>0</v>
      </c>
    </row>
    <row r="37" spans="1:9" ht="26.25" customHeight="1" thickBot="1"/>
    <row r="38" spans="1:9" s="24" customFormat="1" ht="20.100000000000001" customHeight="1">
      <c r="B38" s="36" t="s">
        <v>126</v>
      </c>
      <c r="C38" s="37"/>
      <c r="D38" s="37"/>
      <c r="E38" s="37"/>
      <c r="F38" s="37"/>
      <c r="G38" s="37"/>
      <c r="H38" s="37"/>
      <c r="I38" s="280">
        <f>I36+I22</f>
        <v>0</v>
      </c>
    </row>
    <row r="39" spans="1:9" s="24" customFormat="1" ht="17.25" customHeight="1" thickBot="1">
      <c r="B39" s="306" t="s">
        <v>469</v>
      </c>
      <c r="C39" s="39"/>
      <c r="D39" s="39"/>
      <c r="E39" s="39"/>
      <c r="F39" s="39"/>
      <c r="G39" s="39"/>
      <c r="H39" s="39"/>
      <c r="I39" s="282">
        <f>I38*0.22</f>
        <v>0</v>
      </c>
    </row>
    <row r="40" spans="1:9" s="24" customFormat="1" ht="17.25" customHeight="1" thickBot="1">
      <c r="B40" s="25"/>
      <c r="C40" s="27"/>
      <c r="D40" s="27"/>
      <c r="E40" s="27"/>
      <c r="F40" s="27"/>
      <c r="G40" s="27"/>
      <c r="H40" s="27"/>
      <c r="I40" s="283"/>
    </row>
    <row r="41" spans="1:9" s="24" customFormat="1" ht="34.5" customHeight="1" thickBot="1">
      <c r="B41" s="40" t="s">
        <v>127</v>
      </c>
      <c r="C41" s="41"/>
      <c r="D41" s="41"/>
      <c r="E41" s="41"/>
      <c r="F41" s="41"/>
      <c r="G41" s="41"/>
      <c r="H41" s="41"/>
      <c r="I41" s="284">
        <f>SUM(I38:I40)</f>
        <v>0</v>
      </c>
    </row>
  </sheetData>
  <sheetProtection sheet="1" selectLockedCells="1"/>
  <pageMargins left="0.78740157480314965" right="0.59055118110236227" top="0.63" bottom="0.55118110236220474" header="0.51181102362204722" footer="0.51181102362204722"/>
  <pageSetup paperSize="9" scale="91"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view="pageBreakPreview" topLeftCell="A16" zoomScaleSheetLayoutView="100" workbookViewId="0">
      <selection activeCell="E20" sqref="E20"/>
    </sheetView>
  </sheetViews>
  <sheetFormatPr defaultRowHeight="16.5"/>
  <cols>
    <col min="1" max="1" width="7.140625" style="14" customWidth="1"/>
    <col min="2" max="2" width="39.42578125" style="20" customWidth="1"/>
    <col min="3" max="3" width="8.28515625" style="3" customWidth="1"/>
    <col min="4" max="4" width="10.140625" style="3" customWidth="1"/>
    <col min="5" max="5" width="11.42578125" style="3" customWidth="1"/>
    <col min="6" max="6" width="13" style="239" customWidth="1"/>
    <col min="7" max="10" width="9.140625" style="3"/>
    <col min="11" max="11" width="7.140625" style="3" customWidth="1"/>
    <col min="12" max="16384" width="9.140625" style="3"/>
  </cols>
  <sheetData>
    <row r="1" spans="1:6" ht="19.5" thickBot="1">
      <c r="A1" s="1" t="s">
        <v>6</v>
      </c>
      <c r="B1" s="125" t="s">
        <v>7</v>
      </c>
      <c r="C1" s="2"/>
      <c r="D1" s="2"/>
      <c r="E1" s="2"/>
      <c r="F1" s="237"/>
    </row>
    <row r="2" spans="1:6" ht="16.5" customHeight="1" thickTop="1">
      <c r="A2" s="4"/>
      <c r="B2" s="175"/>
      <c r="C2" s="5"/>
      <c r="D2" s="5"/>
      <c r="E2" s="5"/>
      <c r="F2" s="238"/>
    </row>
    <row r="3" spans="1:6" ht="9.75" customHeight="1">
      <c r="A3" s="4"/>
      <c r="B3" s="175"/>
      <c r="C3" s="5"/>
      <c r="D3" s="5"/>
      <c r="E3" s="5"/>
      <c r="F3" s="238"/>
    </row>
    <row r="4" spans="1:6" s="18" customFormat="1" ht="31.5" customHeight="1">
      <c r="A4" s="196"/>
      <c r="B4" s="924" t="s">
        <v>282</v>
      </c>
      <c r="C4" s="924"/>
      <c r="D4" s="924"/>
      <c r="E4" s="924"/>
      <c r="F4" s="924"/>
    </row>
    <row r="5" spans="1:6" s="18" customFormat="1" ht="44.25" customHeight="1">
      <c r="A5" s="196"/>
      <c r="B5" s="925" t="s">
        <v>1156</v>
      </c>
      <c r="C5" s="925"/>
      <c r="D5" s="925"/>
      <c r="E5" s="925"/>
      <c r="F5" s="925"/>
    </row>
    <row r="6" spans="1:6" s="18" customFormat="1" ht="45" customHeight="1">
      <c r="A6" s="196"/>
      <c r="B6" s="924" t="s">
        <v>307</v>
      </c>
      <c r="C6" s="924"/>
      <c r="D6" s="924"/>
      <c r="E6" s="924"/>
      <c r="F6" s="924"/>
    </row>
    <row r="7" spans="1:6" s="18" customFormat="1" ht="30.75" customHeight="1">
      <c r="A7" s="196"/>
      <c r="B7" s="925" t="s">
        <v>237</v>
      </c>
      <c r="C7" s="925"/>
      <c r="D7" s="925"/>
      <c r="E7" s="925"/>
      <c r="F7" s="925"/>
    </row>
    <row r="8" spans="1:6" ht="17.25" customHeight="1">
      <c r="A8" s="4"/>
      <c r="B8" s="175"/>
      <c r="C8" s="5"/>
      <c r="D8" s="5"/>
      <c r="E8" s="5"/>
      <c r="F8" s="238"/>
    </row>
    <row r="9" spans="1:6" ht="17.25" customHeight="1">
      <c r="A9" s="4"/>
      <c r="B9" s="175"/>
      <c r="C9" s="5"/>
      <c r="D9" s="5"/>
      <c r="E9" s="5"/>
      <c r="F9" s="238"/>
    </row>
    <row r="10" spans="1:6">
      <c r="A10" s="6" t="s">
        <v>26</v>
      </c>
      <c r="B10" s="110" t="s">
        <v>27</v>
      </c>
    </row>
    <row r="12" spans="1:6" s="7" customFormat="1" ht="17.25" thickBot="1">
      <c r="A12" s="8"/>
      <c r="B12" s="113" t="s">
        <v>28</v>
      </c>
      <c r="C12" s="9" t="s">
        <v>29</v>
      </c>
      <c r="D12" s="9" t="s">
        <v>30</v>
      </c>
      <c r="E12" s="9" t="s">
        <v>31</v>
      </c>
      <c r="F12" s="240" t="s">
        <v>32</v>
      </c>
    </row>
    <row r="13" spans="1:6" ht="17.25" thickTop="1"/>
    <row r="14" spans="1:6" ht="169.9" customHeight="1">
      <c r="A14" s="101" t="s">
        <v>33</v>
      </c>
      <c r="B14" s="108" t="s">
        <v>247</v>
      </c>
      <c r="C14" s="186" t="s">
        <v>36</v>
      </c>
      <c r="D14" s="187">
        <v>1</v>
      </c>
      <c r="E14" s="823">
        <v>0</v>
      </c>
      <c r="F14" s="241">
        <f>E14*D14</f>
        <v>0</v>
      </c>
    </row>
    <row r="15" spans="1:6">
      <c r="A15" s="101"/>
      <c r="B15" s="108"/>
      <c r="C15" s="186"/>
      <c r="D15" s="187"/>
      <c r="E15" s="823"/>
      <c r="F15" s="241"/>
    </row>
    <row r="16" spans="1:6" ht="42" customHeight="1">
      <c r="A16" s="101" t="s">
        <v>35</v>
      </c>
      <c r="B16" s="108" t="s">
        <v>121</v>
      </c>
      <c r="C16" s="186" t="s">
        <v>36</v>
      </c>
      <c r="D16" s="187">
        <v>1</v>
      </c>
      <c r="E16" s="823">
        <v>0</v>
      </c>
      <c r="F16" s="241">
        <f>E16*D16</f>
        <v>0</v>
      </c>
    </row>
    <row r="17" spans="1:6">
      <c r="A17" s="101"/>
      <c r="B17" s="108"/>
      <c r="C17" s="186"/>
      <c r="D17" s="187"/>
      <c r="E17" s="823"/>
      <c r="F17" s="241"/>
    </row>
    <row r="18" spans="1:6" ht="29.25" customHeight="1">
      <c r="A18" s="101" t="s">
        <v>38</v>
      </c>
      <c r="B18" s="108" t="s">
        <v>120</v>
      </c>
      <c r="C18" s="186" t="s">
        <v>36</v>
      </c>
      <c r="D18" s="187">
        <v>1</v>
      </c>
      <c r="E18" s="823">
        <v>0</v>
      </c>
      <c r="F18" s="241">
        <f>E18*D18</f>
        <v>0</v>
      </c>
    </row>
    <row r="19" spans="1:6">
      <c r="A19" s="101"/>
      <c r="B19" s="108"/>
      <c r="C19" s="186"/>
      <c r="D19" s="187"/>
      <c r="E19" s="823"/>
      <c r="F19" s="241"/>
    </row>
    <row r="20" spans="1:6" ht="81" customHeight="1">
      <c r="A20" s="101" t="s">
        <v>37</v>
      </c>
      <c r="B20" s="108" t="s">
        <v>153</v>
      </c>
      <c r="C20" s="186" t="s">
        <v>36</v>
      </c>
      <c r="D20" s="187">
        <v>1</v>
      </c>
      <c r="E20" s="824">
        <v>0</v>
      </c>
      <c r="F20" s="241">
        <f>E20*D20</f>
        <v>0</v>
      </c>
    </row>
    <row r="21" spans="1:6">
      <c r="A21" s="101"/>
      <c r="B21" s="108"/>
      <c r="C21" s="186"/>
      <c r="D21" s="187"/>
      <c r="E21" s="823"/>
      <c r="F21" s="241"/>
    </row>
    <row r="22" spans="1:6" ht="85.5" customHeight="1">
      <c r="A22" s="101" t="s">
        <v>93</v>
      </c>
      <c r="B22" s="204" t="s">
        <v>248</v>
      </c>
      <c r="C22" s="202" t="s">
        <v>36</v>
      </c>
      <c r="D22" s="203">
        <v>1</v>
      </c>
      <c r="E22" s="825">
        <v>0</v>
      </c>
      <c r="F22" s="242">
        <f>E22*D22</f>
        <v>0</v>
      </c>
    </row>
    <row r="23" spans="1:6" ht="17.25" thickBot="1">
      <c r="A23" s="13"/>
      <c r="B23" s="176"/>
      <c r="C23" s="10"/>
      <c r="D23" s="11"/>
      <c r="E23" s="12"/>
      <c r="F23" s="243"/>
    </row>
    <row r="24" spans="1:6" s="7" customFormat="1" ht="17.25" thickBot="1">
      <c r="A24" s="80"/>
      <c r="B24" s="122" t="s">
        <v>39</v>
      </c>
      <c r="C24" s="77"/>
      <c r="D24" s="78"/>
      <c r="E24" s="79"/>
      <c r="F24" s="244">
        <f>SUM(F14:F23)</f>
        <v>0</v>
      </c>
    </row>
    <row r="25" spans="1:6" ht="17.25" thickTop="1">
      <c r="A25" s="101"/>
      <c r="B25" s="108"/>
      <c r="C25" s="186"/>
      <c r="D25" s="187"/>
      <c r="E25" s="188"/>
      <c r="F25" s="241"/>
    </row>
  </sheetData>
  <sheetProtection sheet="1" selectLockedCells="1"/>
  <mergeCells count="4">
    <mergeCell ref="B4:F4"/>
    <mergeCell ref="B5:F5"/>
    <mergeCell ref="B6:F6"/>
    <mergeCell ref="B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GRADBENIH DEL
A./1.0 PRIPRAVLJALNA DELA</oddHeader>
    <oddFooter>&amp;R&amp;P</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view="pageBreakPreview" zoomScaleSheetLayoutView="100" workbookViewId="0">
      <selection activeCell="E22" sqref="E22"/>
    </sheetView>
  </sheetViews>
  <sheetFormatPr defaultRowHeight="16.5"/>
  <cols>
    <col min="1" max="1" width="7.140625" style="14" customWidth="1"/>
    <col min="2" max="2" width="39.42578125" style="20" customWidth="1"/>
    <col min="3" max="3" width="8.5703125" style="3" customWidth="1"/>
    <col min="4" max="4" width="11.140625" style="3" customWidth="1"/>
    <col min="5" max="5" width="11.28515625" style="3" customWidth="1"/>
    <col min="6" max="6" width="12.42578125" style="239" customWidth="1"/>
    <col min="7" max="10" width="9.140625" style="3"/>
    <col min="11" max="11" width="7.140625" style="3" customWidth="1"/>
    <col min="12" max="16384" width="9.140625" style="3"/>
  </cols>
  <sheetData>
    <row r="1" spans="1:6">
      <c r="A1" s="6" t="s">
        <v>40</v>
      </c>
      <c r="B1" s="110" t="s">
        <v>41</v>
      </c>
    </row>
    <row r="2" spans="1:6">
      <c r="A2" s="6"/>
      <c r="B2" s="110"/>
    </row>
    <row r="3" spans="1:6" customFormat="1" ht="15">
      <c r="A3" s="932" t="s">
        <v>131</v>
      </c>
      <c r="B3" s="933"/>
      <c r="C3" s="933"/>
      <c r="D3" s="933"/>
      <c r="E3" s="933"/>
      <c r="F3" s="934"/>
    </row>
    <row r="4" spans="1:6" s="146" customFormat="1" ht="26.25" customHeight="1">
      <c r="A4" s="935" t="s">
        <v>228</v>
      </c>
      <c r="B4" s="936"/>
      <c r="C4" s="936"/>
      <c r="D4" s="936"/>
      <c r="E4" s="936"/>
      <c r="F4" s="937"/>
    </row>
    <row r="5" spans="1:6" s="146" customFormat="1" ht="41.25" customHeight="1">
      <c r="A5" s="938" t="s">
        <v>470</v>
      </c>
      <c r="B5" s="939"/>
      <c r="C5" s="939"/>
      <c r="D5" s="939"/>
      <c r="E5" s="939"/>
      <c r="F5" s="940"/>
    </row>
    <row r="6" spans="1:6" s="146" customFormat="1" ht="26.25" customHeight="1">
      <c r="A6" s="926" t="s">
        <v>238</v>
      </c>
      <c r="B6" s="927"/>
      <c r="C6" s="927"/>
      <c r="D6" s="927"/>
      <c r="E6" s="927"/>
      <c r="F6" s="928"/>
    </row>
    <row r="7" spans="1:6" s="146" customFormat="1" ht="13.5" customHeight="1">
      <c r="A7" s="926" t="s">
        <v>1152</v>
      </c>
      <c r="B7" s="927"/>
      <c r="C7" s="927"/>
      <c r="D7" s="927"/>
      <c r="E7" s="927"/>
      <c r="F7" s="928"/>
    </row>
    <row r="8" spans="1:6" s="146" customFormat="1" ht="26.25" customHeight="1">
      <c r="A8" s="929" t="s">
        <v>239</v>
      </c>
      <c r="B8" s="930"/>
      <c r="C8" s="930"/>
      <c r="D8" s="930"/>
      <c r="E8" s="930"/>
      <c r="F8" s="931"/>
    </row>
    <row r="9" spans="1:6">
      <c r="A9" s="231" t="s">
        <v>302</v>
      </c>
      <c r="B9" s="111"/>
      <c r="C9" s="52"/>
      <c r="D9" s="52"/>
      <c r="E9" s="52"/>
      <c r="F9" s="245"/>
    </row>
    <row r="10" spans="1:6">
      <c r="A10" s="232" t="s">
        <v>161</v>
      </c>
      <c r="B10" s="112"/>
      <c r="C10" s="54"/>
      <c r="D10" s="54"/>
      <c r="E10" s="54"/>
      <c r="F10" s="246"/>
    </row>
    <row r="11" spans="1:6">
      <c r="A11" s="107"/>
      <c r="B11" s="30"/>
      <c r="C11" s="21"/>
      <c r="D11" s="21"/>
      <c r="E11" s="21"/>
      <c r="F11" s="247"/>
    </row>
    <row r="12" spans="1:6">
      <c r="A12" s="233" t="s">
        <v>312</v>
      </c>
      <c r="B12" s="234"/>
      <c r="C12" s="28"/>
      <c r="D12" s="28"/>
      <c r="E12" s="28"/>
      <c r="F12" s="248"/>
    </row>
    <row r="13" spans="1:6">
      <c r="A13" s="107"/>
      <c r="B13" s="30"/>
      <c r="C13" s="21"/>
      <c r="D13" s="21"/>
      <c r="E13" s="21"/>
      <c r="F13" s="247"/>
    </row>
    <row r="14" spans="1:6" s="7" customFormat="1" ht="17.25" thickBot="1">
      <c r="A14" s="8"/>
      <c r="B14" s="113" t="s">
        <v>28</v>
      </c>
      <c r="C14" s="9" t="s">
        <v>29</v>
      </c>
      <c r="D14" s="9" t="s">
        <v>30</v>
      </c>
      <c r="E14" s="9" t="s">
        <v>31</v>
      </c>
      <c r="F14" s="240" t="s">
        <v>32</v>
      </c>
    </row>
    <row r="15" spans="1:6" ht="17.25" thickTop="1"/>
    <row r="16" spans="1:6" ht="76.5">
      <c r="A16" s="235" t="s">
        <v>42</v>
      </c>
      <c r="B16" s="89" t="s">
        <v>327</v>
      </c>
      <c r="C16" s="186" t="s">
        <v>43</v>
      </c>
      <c r="D16" s="187">
        <f>22*10*0.2</f>
        <v>44</v>
      </c>
      <c r="E16" s="823">
        <v>0</v>
      </c>
      <c r="F16" s="241">
        <f>E16*D16</f>
        <v>0</v>
      </c>
    </row>
    <row r="17" spans="1:6" ht="12.75" customHeight="1">
      <c r="A17" s="236"/>
      <c r="E17" s="826"/>
    </row>
    <row r="18" spans="1:6" ht="40.5" customHeight="1">
      <c r="A18" s="307" t="s">
        <v>94</v>
      </c>
      <c r="B18" s="108" t="s">
        <v>334</v>
      </c>
      <c r="C18" s="186" t="s">
        <v>43</v>
      </c>
      <c r="D18" s="187">
        <f>10*22*1.9</f>
        <v>418</v>
      </c>
      <c r="E18" s="823">
        <v>0</v>
      </c>
      <c r="F18" s="241">
        <f>E18*D18</f>
        <v>0</v>
      </c>
    </row>
    <row r="19" spans="1:6" ht="12.75" customHeight="1">
      <c r="A19" s="236"/>
      <c r="E19" s="826"/>
    </row>
    <row r="20" spans="1:6" s="22" customFormat="1" ht="40.5" customHeight="1">
      <c r="A20" s="235" t="s">
        <v>95</v>
      </c>
      <c r="B20" s="108" t="s">
        <v>333</v>
      </c>
      <c r="C20" s="186" t="s">
        <v>43</v>
      </c>
      <c r="D20" s="187">
        <f>8.5*2*0.8+6.9*2*1+(11*2+6.6*3)*1*1+1.2*1*1*2</f>
        <v>71.600000000000009</v>
      </c>
      <c r="E20" s="823">
        <v>0</v>
      </c>
      <c r="F20" s="241">
        <f>E20*D20</f>
        <v>0</v>
      </c>
    </row>
    <row r="21" spans="1:6" s="22" customFormat="1" ht="12.75">
      <c r="A21" s="86"/>
      <c r="B21" s="114"/>
      <c r="C21" s="186"/>
      <c r="D21" s="186"/>
      <c r="E21" s="827"/>
      <c r="F21" s="241"/>
    </row>
    <row r="22" spans="1:6" s="22" customFormat="1" ht="42" customHeight="1">
      <c r="A22" s="308" t="s">
        <v>96</v>
      </c>
      <c r="B22" s="108" t="s">
        <v>198</v>
      </c>
      <c r="C22" s="186" t="s">
        <v>43</v>
      </c>
      <c r="D22" s="187">
        <v>5</v>
      </c>
      <c r="E22" s="823">
        <v>0</v>
      </c>
      <c r="F22" s="241">
        <f>E22*D22</f>
        <v>0</v>
      </c>
    </row>
    <row r="23" spans="1:6" s="22" customFormat="1" ht="12.75">
      <c r="A23" s="86"/>
      <c r="B23" s="114"/>
      <c r="C23" s="186"/>
      <c r="D23" s="186"/>
      <c r="E23" s="827"/>
      <c r="F23" s="241"/>
    </row>
    <row r="24" spans="1:6" s="22" customFormat="1" ht="40.5" customHeight="1">
      <c r="A24" s="85" t="s">
        <v>96</v>
      </c>
      <c r="B24" s="108" t="s">
        <v>256</v>
      </c>
      <c r="C24" s="186" t="s">
        <v>44</v>
      </c>
      <c r="D24" s="187">
        <f>9*15+6.7*1.8</f>
        <v>147.06</v>
      </c>
      <c r="E24" s="823">
        <v>0</v>
      </c>
      <c r="F24" s="241">
        <f>E24*D24</f>
        <v>0</v>
      </c>
    </row>
    <row r="25" spans="1:6" s="22" customFormat="1" ht="12.75">
      <c r="A25" s="86"/>
      <c r="B25" s="108"/>
      <c r="C25" s="82"/>
      <c r="D25" s="83"/>
      <c r="E25" s="827"/>
      <c r="F25" s="241"/>
    </row>
    <row r="26" spans="1:6" s="22" customFormat="1" ht="54.75" customHeight="1">
      <c r="A26" s="85" t="s">
        <v>97</v>
      </c>
      <c r="B26" s="108" t="s">
        <v>313</v>
      </c>
      <c r="C26" s="186" t="s">
        <v>44</v>
      </c>
      <c r="D26" s="187">
        <v>147.06</v>
      </c>
      <c r="E26" s="823">
        <v>0</v>
      </c>
      <c r="F26" s="241">
        <f>E26*D26</f>
        <v>0</v>
      </c>
    </row>
    <row r="27" spans="1:6" s="22" customFormat="1" ht="12.75">
      <c r="A27" s="86"/>
      <c r="B27" s="114"/>
      <c r="C27" s="186"/>
      <c r="D27" s="186"/>
      <c r="E27" s="827"/>
      <c r="F27" s="241"/>
    </row>
    <row r="28" spans="1:6" s="22" customFormat="1" ht="42" customHeight="1">
      <c r="A28" s="85" t="s">
        <v>250</v>
      </c>
      <c r="B28" s="108" t="s">
        <v>328</v>
      </c>
      <c r="C28" s="186" t="s">
        <v>44</v>
      </c>
      <c r="D28" s="187">
        <v>150</v>
      </c>
      <c r="E28" s="823">
        <v>0</v>
      </c>
      <c r="F28" s="241">
        <f>E28*D28</f>
        <v>0</v>
      </c>
    </row>
    <row r="29" spans="1:6" s="22" customFormat="1" ht="12.75">
      <c r="A29" s="86"/>
      <c r="B29" s="114"/>
      <c r="C29" s="186"/>
      <c r="D29" s="186"/>
      <c r="E29" s="827"/>
      <c r="F29" s="241"/>
    </row>
    <row r="30" spans="1:6" s="22" customFormat="1" ht="99" customHeight="1">
      <c r="A30" s="85" t="s">
        <v>240</v>
      </c>
      <c r="B30" s="108" t="s">
        <v>329</v>
      </c>
      <c r="C30" s="186" t="s">
        <v>43</v>
      </c>
      <c r="D30" s="187">
        <f>150*0.3</f>
        <v>45</v>
      </c>
      <c r="E30" s="823">
        <v>0</v>
      </c>
      <c r="F30" s="241">
        <f>E30*D30</f>
        <v>0</v>
      </c>
    </row>
    <row r="31" spans="1:6" s="22" customFormat="1" ht="12.75">
      <c r="A31" s="86"/>
      <c r="B31" s="114"/>
      <c r="C31" s="186"/>
      <c r="D31" s="186"/>
      <c r="E31" s="827"/>
      <c r="F31" s="241"/>
    </row>
    <row r="32" spans="1:6" s="22" customFormat="1" ht="89.25">
      <c r="A32" s="85" t="s">
        <v>243</v>
      </c>
      <c r="B32" s="108" t="s">
        <v>330</v>
      </c>
      <c r="C32" s="186" t="s">
        <v>43</v>
      </c>
      <c r="D32" s="187">
        <f>147*0.2</f>
        <v>29.400000000000002</v>
      </c>
      <c r="E32" s="823">
        <v>0</v>
      </c>
      <c r="F32" s="241">
        <f>E32*D32</f>
        <v>0</v>
      </c>
    </row>
    <row r="33" spans="1:6" s="22" customFormat="1" ht="12.75" customHeight="1">
      <c r="A33" s="86"/>
      <c r="B33" s="108"/>
      <c r="C33" s="186"/>
      <c r="D33" s="187"/>
      <c r="E33" s="823"/>
      <c r="F33" s="241"/>
    </row>
    <row r="34" spans="1:6" s="22" customFormat="1" ht="71.45" customHeight="1">
      <c r="A34" s="85" t="s">
        <v>244</v>
      </c>
      <c r="B34" s="108" t="s">
        <v>331</v>
      </c>
      <c r="C34" s="186" t="s">
        <v>43</v>
      </c>
      <c r="D34" s="187">
        <f>(2.9*2+5.1*2+6.9*2+6*2+10.7+6.5)*0.8*0.25</f>
        <v>11.8</v>
      </c>
      <c r="E34" s="823">
        <v>0</v>
      </c>
      <c r="F34" s="241">
        <f>E34*D34</f>
        <v>0</v>
      </c>
    </row>
    <row r="35" spans="1:6" s="22" customFormat="1" ht="12.75" customHeight="1">
      <c r="A35" s="86"/>
      <c r="B35" s="108"/>
      <c r="C35" s="186"/>
      <c r="D35" s="187"/>
      <c r="E35" s="823"/>
      <c r="F35" s="241"/>
    </row>
    <row r="36" spans="1:6" s="22" customFormat="1" ht="91.9" customHeight="1">
      <c r="A36" s="85" t="s">
        <v>245</v>
      </c>
      <c r="B36" s="108" t="s">
        <v>332</v>
      </c>
      <c r="C36" s="186" t="s">
        <v>43</v>
      </c>
      <c r="D36" s="187">
        <f>(2.5*7.5*2.5)*1.4</f>
        <v>65.625</v>
      </c>
      <c r="E36" s="823">
        <v>0</v>
      </c>
      <c r="F36" s="241">
        <f>E36*D36</f>
        <v>0</v>
      </c>
    </row>
    <row r="37" spans="1:6" s="22" customFormat="1" ht="12.75" customHeight="1">
      <c r="A37" s="86"/>
      <c r="B37" s="108"/>
      <c r="C37" s="186"/>
      <c r="D37" s="187"/>
      <c r="E37" s="823"/>
      <c r="F37" s="241"/>
    </row>
    <row r="38" spans="1:6" s="22" customFormat="1" ht="51">
      <c r="A38" s="308" t="s">
        <v>475</v>
      </c>
      <c r="B38" s="108" t="s">
        <v>314</v>
      </c>
      <c r="C38" s="186" t="s">
        <v>43</v>
      </c>
      <c r="D38" s="187">
        <f>418</f>
        <v>418</v>
      </c>
      <c r="E38" s="823">
        <v>0</v>
      </c>
      <c r="F38" s="241">
        <f>E38*D38</f>
        <v>0</v>
      </c>
    </row>
    <row r="39" spans="1:6" s="22" customFormat="1" ht="12.75" customHeight="1">
      <c r="A39" s="86"/>
      <c r="B39" s="108"/>
      <c r="C39" s="186"/>
      <c r="D39" s="187"/>
      <c r="E39" s="823"/>
      <c r="F39" s="241"/>
    </row>
    <row r="40" spans="1:6" s="22" customFormat="1" ht="72.599999999999994" customHeight="1">
      <c r="A40" s="85" t="s">
        <v>476</v>
      </c>
      <c r="B40" s="108" t="s">
        <v>315</v>
      </c>
      <c r="C40" s="186" t="s">
        <v>36</v>
      </c>
      <c r="D40" s="187">
        <v>1</v>
      </c>
      <c r="E40" s="823">
        <v>0</v>
      </c>
      <c r="F40" s="241">
        <f>E40*D40</f>
        <v>0</v>
      </c>
    </row>
    <row r="41" spans="1:6" s="22" customFormat="1" ht="12.75" customHeight="1" thickBot="1">
      <c r="A41" s="85"/>
      <c r="B41" s="108"/>
      <c r="C41" s="82"/>
      <c r="D41" s="87"/>
      <c r="E41" s="84"/>
      <c r="F41" s="249"/>
    </row>
    <row r="42" spans="1:6" s="7" customFormat="1" ht="17.25" thickBot="1">
      <c r="A42" s="80"/>
      <c r="B42" s="122" t="s">
        <v>45</v>
      </c>
      <c r="C42" s="77"/>
      <c r="D42" s="78"/>
      <c r="E42" s="79"/>
      <c r="F42" s="244">
        <f>SUM(F16:F41)</f>
        <v>0</v>
      </c>
    </row>
    <row r="43" spans="1:6" ht="17.25" thickTop="1"/>
  </sheetData>
  <sheetProtection sheet="1" selectLockedCells="1"/>
  <mergeCells count="6">
    <mergeCell ref="A7:F7"/>
    <mergeCell ref="A8:F8"/>
    <mergeCell ref="A3:F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GRADBENIH DEL
A/2.0 ZEMELJSKA DELA</oddHeader>
    <oddFooter>&amp;R&amp;P</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view="pageBreakPreview" zoomScaleNormal="100" zoomScaleSheetLayoutView="100" workbookViewId="0">
      <selection activeCell="E31" sqref="E31"/>
    </sheetView>
  </sheetViews>
  <sheetFormatPr defaultRowHeight="16.5"/>
  <cols>
    <col min="1" max="1" width="7.140625" style="14" customWidth="1"/>
    <col min="2" max="2" width="40.140625" style="119" customWidth="1"/>
    <col min="3" max="3" width="8.7109375" style="3" customWidth="1"/>
    <col min="4" max="4" width="11.7109375" style="3" customWidth="1"/>
    <col min="5" max="5" width="10.42578125" style="3" customWidth="1"/>
    <col min="6" max="6" width="11.85546875" style="239" customWidth="1"/>
    <col min="7" max="9" width="9.140625" style="3"/>
    <col min="10" max="10" width="7.140625" style="3" customWidth="1"/>
    <col min="11" max="16384" width="9.140625" style="3"/>
  </cols>
  <sheetData>
    <row r="1" spans="1:6">
      <c r="A1" s="6" t="s">
        <v>46</v>
      </c>
      <c r="B1" s="115" t="s">
        <v>47</v>
      </c>
    </row>
    <row r="2" spans="1:6">
      <c r="A2" s="6"/>
      <c r="B2" s="115"/>
    </row>
    <row r="3" spans="1:6" customFormat="1" ht="15">
      <c r="A3" s="65" t="s">
        <v>132</v>
      </c>
      <c r="B3" s="116"/>
      <c r="C3" s="66"/>
      <c r="D3" s="67"/>
      <c r="E3" s="68"/>
      <c r="F3" s="250"/>
    </row>
    <row r="4" spans="1:6" s="147" customFormat="1" ht="42" customHeight="1">
      <c r="A4" s="947" t="s">
        <v>186</v>
      </c>
      <c r="B4" s="948"/>
      <c r="C4" s="948"/>
      <c r="D4" s="948"/>
      <c r="E4" s="948"/>
      <c r="F4" s="949"/>
    </row>
    <row r="5" spans="1:6" s="147" customFormat="1" ht="41.25" customHeight="1">
      <c r="A5" s="950" t="s">
        <v>179</v>
      </c>
      <c r="B5" s="942"/>
      <c r="C5" s="942"/>
      <c r="D5" s="942"/>
      <c r="E5" s="942"/>
      <c r="F5" s="943"/>
    </row>
    <row r="6" spans="1:6" s="147" customFormat="1" ht="28.5" customHeight="1">
      <c r="A6" s="950" t="s">
        <v>185</v>
      </c>
      <c r="B6" s="942"/>
      <c r="C6" s="942"/>
      <c r="D6" s="942"/>
      <c r="E6" s="942"/>
      <c r="F6" s="943"/>
    </row>
    <row r="7" spans="1:6" s="147" customFormat="1" ht="28.5" customHeight="1">
      <c r="A7" s="941" t="s">
        <v>180</v>
      </c>
      <c r="B7" s="942"/>
      <c r="C7" s="942"/>
      <c r="D7" s="942"/>
      <c r="E7" s="942"/>
      <c r="F7" s="943"/>
    </row>
    <row r="8" spans="1:6" s="147" customFormat="1" ht="28.5" customHeight="1">
      <c r="A8" s="941" t="s">
        <v>181</v>
      </c>
      <c r="B8" s="942"/>
      <c r="C8" s="942"/>
      <c r="D8" s="942"/>
      <c r="E8" s="942"/>
      <c r="F8" s="943"/>
    </row>
    <row r="9" spans="1:6" s="147" customFormat="1" ht="27" customHeight="1">
      <c r="A9" s="941" t="s">
        <v>182</v>
      </c>
      <c r="B9" s="942"/>
      <c r="C9" s="942"/>
      <c r="D9" s="942"/>
      <c r="E9" s="942"/>
      <c r="F9" s="943"/>
    </row>
    <row r="10" spans="1:6" s="147" customFormat="1" ht="29.25" customHeight="1">
      <c r="A10" s="941" t="s">
        <v>183</v>
      </c>
      <c r="B10" s="942"/>
      <c r="C10" s="942"/>
      <c r="D10" s="942"/>
      <c r="E10" s="942"/>
      <c r="F10" s="943"/>
    </row>
    <row r="11" spans="1:6" s="147" customFormat="1" ht="44.25" customHeight="1">
      <c r="A11" s="944" t="s">
        <v>184</v>
      </c>
      <c r="B11" s="945"/>
      <c r="C11" s="945"/>
      <c r="D11" s="945"/>
      <c r="E11" s="945"/>
      <c r="F11" s="946"/>
    </row>
    <row r="12" spans="1:6">
      <c r="A12" s="6"/>
      <c r="B12" s="115"/>
    </row>
    <row r="13" spans="1:6">
      <c r="A13" s="6"/>
      <c r="B13" s="115"/>
    </row>
    <row r="14" spans="1:6" s="7" customFormat="1" ht="17.25" thickBot="1">
      <c r="A14" s="8"/>
      <c r="B14" s="118" t="s">
        <v>28</v>
      </c>
      <c r="C14" s="9" t="s">
        <v>29</v>
      </c>
      <c r="D14" s="9" t="s">
        <v>30</v>
      </c>
      <c r="E14" s="9" t="s">
        <v>31</v>
      </c>
      <c r="F14" s="240" t="s">
        <v>32</v>
      </c>
    </row>
    <row r="15" spans="1:6" ht="12.75" customHeight="1" thickTop="1"/>
    <row r="16" spans="1:6" s="22" customFormat="1" ht="51" customHeight="1">
      <c r="A16" s="85" t="s">
        <v>48</v>
      </c>
      <c r="B16" s="89" t="s">
        <v>337</v>
      </c>
      <c r="C16" s="186" t="s">
        <v>43</v>
      </c>
      <c r="D16" s="187">
        <f>(10.9*2+6.7*2+6.3+1.1*2)*0.8*0.1+8.2*1.85*0.1+6.7*1.85*0.1</f>
        <v>6.2525000000000013</v>
      </c>
      <c r="E16" s="823">
        <v>0</v>
      </c>
      <c r="F16" s="241">
        <f>E16*D16</f>
        <v>0</v>
      </c>
    </row>
    <row r="17" spans="1:7" s="96" customFormat="1" ht="25.5" customHeight="1">
      <c r="A17" s="182" t="s">
        <v>246</v>
      </c>
      <c r="B17" s="97" t="s">
        <v>336</v>
      </c>
      <c r="E17" s="828"/>
      <c r="F17" s="251"/>
      <c r="G17" s="183"/>
    </row>
    <row r="18" spans="1:7" ht="12.75" customHeight="1">
      <c r="E18" s="826"/>
    </row>
    <row r="19" spans="1:7" s="22" customFormat="1" ht="57" customHeight="1">
      <c r="A19" s="85" t="s">
        <v>50</v>
      </c>
      <c r="B19" s="89" t="s">
        <v>342</v>
      </c>
      <c r="C19" s="186" t="s">
        <v>43</v>
      </c>
      <c r="D19" s="187">
        <f>(10.7*2+6.9*2+6.5+1.1*2)*0.6*0.8+8*1.65*0.8+6.6*1.65*0.8</f>
        <v>40.344000000000008</v>
      </c>
      <c r="E19" s="823">
        <v>0</v>
      </c>
      <c r="F19" s="241">
        <f>E19*D19</f>
        <v>0</v>
      </c>
    </row>
    <row r="20" spans="1:7" s="96" customFormat="1" ht="12.75" customHeight="1">
      <c r="A20" s="182" t="s">
        <v>246</v>
      </c>
      <c r="B20" s="89" t="s">
        <v>335</v>
      </c>
      <c r="E20" s="828"/>
      <c r="F20" s="251"/>
      <c r="G20" s="183"/>
    </row>
    <row r="21" spans="1:7" ht="12.75" customHeight="1">
      <c r="E21" s="826"/>
    </row>
    <row r="22" spans="1:7" s="22" customFormat="1" ht="51.75" customHeight="1">
      <c r="A22" s="85" t="s">
        <v>148</v>
      </c>
      <c r="B22" s="89" t="s">
        <v>343</v>
      </c>
      <c r="C22" s="186" t="s">
        <v>43</v>
      </c>
      <c r="D22" s="187">
        <f>3.2*5.5*0.1+6.3*7.2*0.1</f>
        <v>6.2960000000000012</v>
      </c>
      <c r="E22" s="823">
        <v>0</v>
      </c>
      <c r="F22" s="241">
        <f>E22*D22</f>
        <v>0</v>
      </c>
    </row>
    <row r="23" spans="1:7" s="96" customFormat="1" ht="12.75" customHeight="1">
      <c r="A23" s="182" t="s">
        <v>246</v>
      </c>
      <c r="B23" s="89" t="s">
        <v>338</v>
      </c>
      <c r="E23" s="828"/>
      <c r="F23" s="251"/>
      <c r="G23" s="183"/>
    </row>
    <row r="24" spans="1:7" ht="12.75" customHeight="1">
      <c r="E24" s="826"/>
    </row>
    <row r="25" spans="1:7" ht="52.5" customHeight="1">
      <c r="A25" s="85" t="s">
        <v>98</v>
      </c>
      <c r="B25" s="89" t="s">
        <v>344</v>
      </c>
      <c r="C25" s="186" t="s">
        <v>43</v>
      </c>
      <c r="D25" s="187">
        <f>(6.9+6.3+2.05+3.5)*0.3*2.7+6.55*2.5*0.3+(7.67+1.62)*0.3*2.7</f>
        <v>27.6249</v>
      </c>
      <c r="E25" s="823">
        <v>0</v>
      </c>
      <c r="F25" s="241">
        <f>E25*D25</f>
        <v>0</v>
      </c>
    </row>
    <row r="26" spans="1:7" ht="12.75" customHeight="1">
      <c r="A26" s="182" t="s">
        <v>246</v>
      </c>
      <c r="B26" s="89" t="s">
        <v>350</v>
      </c>
      <c r="C26" s="22"/>
      <c r="D26" s="22"/>
      <c r="E26" s="829"/>
      <c r="F26" s="252"/>
    </row>
    <row r="27" spans="1:7" ht="12.75" customHeight="1">
      <c r="A27" s="182"/>
      <c r="B27" s="299"/>
      <c r="C27" s="22"/>
      <c r="D27" s="22"/>
      <c r="E27" s="829"/>
      <c r="F27" s="252"/>
    </row>
    <row r="28" spans="1:7" s="22" customFormat="1" ht="51.75" customHeight="1">
      <c r="A28" s="85" t="s">
        <v>99</v>
      </c>
      <c r="B28" s="89" t="s">
        <v>345</v>
      </c>
      <c r="C28" s="186" t="s">
        <v>43</v>
      </c>
      <c r="D28" s="187">
        <f>0.3*0.3*2.66+10+16*0.3*0.3*2.5</f>
        <v>13.839399999999999</v>
      </c>
      <c r="E28" s="823">
        <v>0</v>
      </c>
      <c r="F28" s="241">
        <f>E28*D28</f>
        <v>0</v>
      </c>
    </row>
    <row r="29" spans="1:7" s="96" customFormat="1" ht="12.75" customHeight="1">
      <c r="A29" s="182" t="s">
        <v>246</v>
      </c>
      <c r="B29" s="89" t="s">
        <v>339</v>
      </c>
      <c r="C29" s="22"/>
      <c r="D29" s="22"/>
      <c r="E29" s="829"/>
      <c r="F29" s="252"/>
      <c r="G29" s="183"/>
    </row>
    <row r="30" spans="1:7" ht="12.75" customHeight="1">
      <c r="E30" s="826"/>
    </row>
    <row r="31" spans="1:7" s="22" customFormat="1" ht="51.75" customHeight="1">
      <c r="A31" s="85" t="s">
        <v>100</v>
      </c>
      <c r="B31" s="89" t="s">
        <v>346</v>
      </c>
      <c r="C31" s="186" t="s">
        <v>43</v>
      </c>
      <c r="D31" s="187">
        <f>(0.91*0.3*2.66)+(0.91+0.6+0.6)*0.3*3</f>
        <v>2.6251799999999994</v>
      </c>
      <c r="E31" s="823">
        <v>0</v>
      </c>
      <c r="F31" s="241">
        <f>E31*D31</f>
        <v>0</v>
      </c>
    </row>
    <row r="32" spans="1:7" s="96" customFormat="1" ht="12.75" customHeight="1">
      <c r="A32" s="182" t="s">
        <v>246</v>
      </c>
      <c r="B32" s="89" t="s">
        <v>340</v>
      </c>
      <c r="C32" s="22"/>
      <c r="D32" s="22"/>
      <c r="E32" s="829"/>
      <c r="F32" s="252"/>
      <c r="G32" s="183"/>
    </row>
    <row r="33" spans="1:7" ht="12.75" customHeight="1">
      <c r="E33" s="826"/>
    </row>
    <row r="34" spans="1:7" s="22" customFormat="1" ht="51.75" customHeight="1">
      <c r="A34" s="85" t="s">
        <v>149</v>
      </c>
      <c r="B34" s="89" t="s">
        <v>347</v>
      </c>
      <c r="C34" s="186" t="s">
        <v>43</v>
      </c>
      <c r="D34" s="187">
        <f>(1.4+1.4+1.9+2.5)*0.3*0.2+(1+2.2+1+2.5+3.7+1+1.6+2.65)*0.3*0.2+(4.4+6.3)*0.3*0.4</f>
        <v>2.6549999999999998</v>
      </c>
      <c r="E34" s="823">
        <v>0</v>
      </c>
      <c r="F34" s="241">
        <f>E34*D34</f>
        <v>0</v>
      </c>
    </row>
    <row r="35" spans="1:7" s="96" customFormat="1" ht="12.75" customHeight="1">
      <c r="A35" s="182" t="s">
        <v>246</v>
      </c>
      <c r="B35" s="89" t="s">
        <v>341</v>
      </c>
      <c r="E35" s="828"/>
      <c r="F35" s="251"/>
      <c r="G35" s="183"/>
    </row>
    <row r="36" spans="1:7" ht="12.75" customHeight="1">
      <c r="E36" s="826"/>
    </row>
    <row r="37" spans="1:7" s="22" customFormat="1" ht="51.75" customHeight="1">
      <c r="A37" s="85" t="s">
        <v>101</v>
      </c>
      <c r="B37" s="89" t="s">
        <v>348</v>
      </c>
      <c r="C37" s="186" t="s">
        <v>43</v>
      </c>
      <c r="D37" s="187">
        <f>5*1.35*0.25</f>
        <v>1.6875</v>
      </c>
      <c r="E37" s="823">
        <v>0</v>
      </c>
      <c r="F37" s="241">
        <f>E37*D37</f>
        <v>0</v>
      </c>
      <c r="G37" s="103"/>
    </row>
    <row r="38" spans="1:7" s="22" customFormat="1" ht="25.5">
      <c r="A38" s="182" t="s">
        <v>246</v>
      </c>
      <c r="B38" s="89" t="s">
        <v>477</v>
      </c>
      <c r="E38" s="829"/>
      <c r="F38" s="252"/>
      <c r="G38" s="103"/>
    </row>
    <row r="39" spans="1:7" s="96" customFormat="1" ht="12.75" customHeight="1">
      <c r="A39" s="14"/>
      <c r="B39" s="114"/>
      <c r="C39" s="22"/>
      <c r="D39" s="22"/>
      <c r="E39" s="829"/>
      <c r="F39" s="252"/>
      <c r="G39" s="183"/>
    </row>
    <row r="40" spans="1:7" s="22" customFormat="1" ht="51.75" customHeight="1">
      <c r="A40" s="85" t="s">
        <v>102</v>
      </c>
      <c r="B40" s="89" t="s">
        <v>348</v>
      </c>
      <c r="C40" s="186" t="s">
        <v>43</v>
      </c>
      <c r="D40" s="187">
        <f>(3.7+10.7)*0.5*0.45</f>
        <v>3.2399999999999998</v>
      </c>
      <c r="E40" s="823">
        <v>0</v>
      </c>
      <c r="F40" s="241">
        <f>E40*D40</f>
        <v>0</v>
      </c>
      <c r="G40" s="103"/>
    </row>
    <row r="41" spans="1:7" s="22" customFormat="1" ht="12.75" customHeight="1">
      <c r="A41" s="182" t="s">
        <v>246</v>
      </c>
      <c r="B41" s="89" t="s">
        <v>349</v>
      </c>
      <c r="E41" s="829"/>
      <c r="F41" s="252"/>
    </row>
    <row r="42" spans="1:7" s="22" customFormat="1" ht="12.75" customHeight="1">
      <c r="A42" s="14"/>
      <c r="B42" s="89"/>
      <c r="C42" s="186"/>
      <c r="D42" s="187"/>
      <c r="E42" s="823"/>
      <c r="F42" s="241"/>
    </row>
    <row r="43" spans="1:7" s="22" customFormat="1" ht="51.75" customHeight="1">
      <c r="A43" s="85" t="s">
        <v>103</v>
      </c>
      <c r="B43" s="189" t="s">
        <v>199</v>
      </c>
      <c r="E43" s="829"/>
      <c r="F43" s="252"/>
      <c r="G43" s="201"/>
    </row>
    <row r="44" spans="1:7" s="22" customFormat="1" ht="12.75">
      <c r="A44" s="86"/>
      <c r="B44" s="206" t="s">
        <v>303</v>
      </c>
      <c r="C44" s="186" t="s">
        <v>49</v>
      </c>
      <c r="D44" s="197">
        <v>3100</v>
      </c>
      <c r="E44" s="823">
        <v>0</v>
      </c>
      <c r="F44" s="241">
        <f>E44*D44</f>
        <v>0</v>
      </c>
    </row>
    <row r="45" spans="1:7" s="22" customFormat="1" ht="12.75">
      <c r="A45" s="86"/>
      <c r="B45" s="206" t="s">
        <v>304</v>
      </c>
      <c r="C45" s="186" t="s">
        <v>49</v>
      </c>
      <c r="D45" s="197">
        <v>4900</v>
      </c>
      <c r="E45" s="823">
        <v>0</v>
      </c>
      <c r="F45" s="241">
        <f>E45*D45</f>
        <v>0</v>
      </c>
    </row>
    <row r="46" spans="1:7" s="22" customFormat="1" ht="12.75">
      <c r="A46" s="86"/>
      <c r="B46" s="206" t="s">
        <v>305</v>
      </c>
      <c r="C46" s="186" t="s">
        <v>49</v>
      </c>
      <c r="D46" s="197">
        <v>3262</v>
      </c>
      <c r="E46" s="823">
        <v>0</v>
      </c>
      <c r="F46" s="241">
        <f>E46*D46</f>
        <v>0</v>
      </c>
    </row>
    <row r="47" spans="1:7" s="96" customFormat="1" ht="12.75" customHeight="1" thickBot="1">
      <c r="A47" s="182"/>
      <c r="B47" s="97"/>
      <c r="F47" s="251"/>
      <c r="G47" s="183"/>
    </row>
    <row r="48" spans="1:7" s="7" customFormat="1" ht="17.25" thickBot="1">
      <c r="A48" s="80"/>
      <c r="B48" s="121" t="s">
        <v>51</v>
      </c>
      <c r="C48" s="77"/>
      <c r="D48" s="78"/>
      <c r="E48" s="79"/>
      <c r="F48" s="244">
        <f>SUM(F15:F47)</f>
        <v>0</v>
      </c>
    </row>
    <row r="49" spans="1:6" s="90" customFormat="1" ht="13.5" thickTop="1">
      <c r="A49" s="91"/>
      <c r="B49" s="297"/>
      <c r="C49" s="92"/>
      <c r="D49" s="93"/>
      <c r="E49" s="94"/>
      <c r="F49" s="253"/>
    </row>
  </sheetData>
  <sheetProtection sheet="1" select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GRADBENIH DEL
A/3.0 BETONSKA DELA</oddHeader>
    <oddFooter>&amp;R&amp;P</oddFooter>
  </headerFooter>
  <colBreaks count="1" manualBreakCount="1">
    <brk id="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view="pageBreakPreview" topLeftCell="A2" zoomScaleSheetLayoutView="100" workbookViewId="0">
      <selection activeCell="E16" sqref="E16"/>
    </sheetView>
  </sheetViews>
  <sheetFormatPr defaultRowHeight="16.5"/>
  <cols>
    <col min="1" max="1" width="7.140625" style="14" customWidth="1"/>
    <col min="2" max="2" width="39.42578125" style="20" customWidth="1"/>
    <col min="3" max="3" width="8.28515625" style="3" customWidth="1"/>
    <col min="4" max="4" width="10.85546875" style="3" customWidth="1"/>
    <col min="5" max="5" width="11.85546875" style="3" customWidth="1"/>
    <col min="6" max="6" width="12.5703125" style="239" customWidth="1"/>
    <col min="7" max="10" width="9.140625" style="3"/>
    <col min="11" max="11" width="7.140625" style="3" customWidth="1"/>
    <col min="12" max="16384" width="9.140625" style="3"/>
  </cols>
  <sheetData>
    <row r="1" spans="1:6">
      <c r="A1" s="6" t="s">
        <v>52</v>
      </c>
      <c r="B1" s="110" t="s">
        <v>146</v>
      </c>
    </row>
    <row r="2" spans="1:6">
      <c r="A2" s="6"/>
      <c r="B2" s="110"/>
    </row>
    <row r="3" spans="1:6" customFormat="1" ht="15">
      <c r="A3" s="65" t="s">
        <v>133</v>
      </c>
      <c r="B3" s="116"/>
      <c r="C3" s="66"/>
      <c r="D3" s="67"/>
      <c r="E3" s="68"/>
      <c r="F3" s="250"/>
    </row>
    <row r="4" spans="1:6" s="145" customFormat="1" ht="56.25" customHeight="1">
      <c r="A4" s="935" t="s">
        <v>190</v>
      </c>
      <c r="B4" s="953"/>
      <c r="C4" s="953"/>
      <c r="D4" s="953"/>
      <c r="E4" s="953"/>
      <c r="F4" s="954"/>
    </row>
    <row r="5" spans="1:6" s="145" customFormat="1" ht="27.75" customHeight="1">
      <c r="A5" s="926" t="s">
        <v>187</v>
      </c>
      <c r="B5" s="955"/>
      <c r="C5" s="955"/>
      <c r="D5" s="955"/>
      <c r="E5" s="955"/>
      <c r="F5" s="956"/>
    </row>
    <row r="6" spans="1:6" s="145" customFormat="1" ht="28.5" customHeight="1">
      <c r="A6" s="926" t="s">
        <v>188</v>
      </c>
      <c r="B6" s="955"/>
      <c r="C6" s="955"/>
      <c r="D6" s="955"/>
      <c r="E6" s="955"/>
      <c r="F6" s="956"/>
    </row>
    <row r="7" spans="1:6" s="145" customFormat="1" ht="26.25" customHeight="1">
      <c r="A7" s="926" t="s">
        <v>189</v>
      </c>
      <c r="B7" s="955"/>
      <c r="C7" s="955"/>
      <c r="D7" s="955"/>
      <c r="E7" s="955"/>
      <c r="F7" s="956"/>
    </row>
    <row r="8" spans="1:6" s="145" customFormat="1" ht="42" customHeight="1">
      <c r="A8" s="926" t="s">
        <v>191</v>
      </c>
      <c r="B8" s="955"/>
      <c r="C8" s="955"/>
      <c r="D8" s="955"/>
      <c r="E8" s="955"/>
      <c r="F8" s="956"/>
    </row>
    <row r="9" spans="1:6" s="145" customFormat="1" ht="28.5" customHeight="1">
      <c r="A9" s="929" t="s">
        <v>211</v>
      </c>
      <c r="B9" s="951"/>
      <c r="C9" s="951"/>
      <c r="D9" s="951"/>
      <c r="E9" s="951"/>
      <c r="F9" s="952"/>
    </row>
    <row r="10" spans="1:6" customFormat="1" ht="12.75" customHeight="1">
      <c r="A10" s="69"/>
      <c r="B10" s="117"/>
      <c r="C10" s="63"/>
      <c r="D10" s="64"/>
      <c r="E10" s="70"/>
      <c r="F10" s="254"/>
    </row>
    <row r="11" spans="1:6" s="7" customFormat="1" ht="15" customHeight="1" thickBot="1">
      <c r="A11" s="8"/>
      <c r="B11" s="113" t="s">
        <v>28</v>
      </c>
      <c r="C11" s="9" t="s">
        <v>29</v>
      </c>
      <c r="D11" s="9" t="s">
        <v>30</v>
      </c>
      <c r="E11" s="9" t="s">
        <v>31</v>
      </c>
      <c r="F11" s="240" t="s">
        <v>32</v>
      </c>
    </row>
    <row r="12" spans="1:6" s="22" customFormat="1" ht="13.5" thickTop="1">
      <c r="A12" s="86"/>
      <c r="B12" s="287" t="s">
        <v>364</v>
      </c>
      <c r="F12" s="252"/>
    </row>
    <row r="13" spans="1:6" s="22" customFormat="1" ht="41.25" customHeight="1">
      <c r="A13" s="85" t="s">
        <v>53</v>
      </c>
      <c r="B13" s="89" t="s">
        <v>355</v>
      </c>
      <c r="C13" s="186" t="s">
        <v>34</v>
      </c>
      <c r="D13" s="187">
        <f>(10.9*2+8.3*2+6.7*2+5*2+2.7*2+5.8*2)+(8.2+2.15+6.8+0.6+1.85+6.75*2+1.85+1.25)</f>
        <v>115</v>
      </c>
      <c r="E13" s="823">
        <v>0</v>
      </c>
      <c r="F13" s="241">
        <f>E13*D13</f>
        <v>0</v>
      </c>
    </row>
    <row r="14" spans="1:6" s="22" customFormat="1" ht="12.75">
      <c r="A14" s="86"/>
      <c r="B14" s="89" t="s">
        <v>351</v>
      </c>
      <c r="E14" s="829"/>
      <c r="F14" s="252"/>
    </row>
    <row r="15" spans="1:6" s="22" customFormat="1" ht="12.75">
      <c r="A15" s="86"/>
      <c r="B15" s="114"/>
      <c r="E15" s="829"/>
      <c r="F15" s="252"/>
    </row>
    <row r="16" spans="1:6" s="22" customFormat="1" ht="39" customHeight="1">
      <c r="A16" s="85" t="s">
        <v>154</v>
      </c>
      <c r="B16" s="89" t="s">
        <v>354</v>
      </c>
      <c r="C16" s="186" t="s">
        <v>34</v>
      </c>
      <c r="D16" s="187">
        <f>10.7*2+8.1*2</f>
        <v>37.599999999999994</v>
      </c>
      <c r="E16" s="823">
        <v>0</v>
      </c>
      <c r="F16" s="241">
        <f>E16*D16</f>
        <v>0</v>
      </c>
    </row>
    <row r="17" spans="1:6" s="22" customFormat="1" ht="12.75">
      <c r="A17" s="86"/>
      <c r="B17" s="114"/>
      <c r="E17" s="829"/>
      <c r="F17" s="252"/>
    </row>
    <row r="18" spans="1:6" s="22" customFormat="1" ht="38.25" customHeight="1">
      <c r="A18" s="85" t="s">
        <v>150</v>
      </c>
      <c r="B18" s="89" t="s">
        <v>353</v>
      </c>
      <c r="C18" s="186" t="s">
        <v>34</v>
      </c>
      <c r="D18" s="187">
        <f>8.03+3.8+2.04</f>
        <v>13.869999999999997</v>
      </c>
      <c r="E18" s="823">
        <v>0</v>
      </c>
      <c r="F18" s="241">
        <f>E18*D18</f>
        <v>0</v>
      </c>
    </row>
    <row r="19" spans="1:6" s="22" customFormat="1" ht="12.75">
      <c r="A19" s="86"/>
      <c r="B19" s="114"/>
      <c r="E19" s="829"/>
      <c r="F19" s="252"/>
    </row>
    <row r="20" spans="1:6" s="22" customFormat="1" ht="63.75">
      <c r="A20" s="85" t="s">
        <v>155</v>
      </c>
      <c r="B20" s="89" t="s">
        <v>486</v>
      </c>
      <c r="C20" s="186" t="s">
        <v>44</v>
      </c>
      <c r="D20" s="187">
        <f>(8.8+6.9+1.75+3.5+0.3*3)*2.7+(7.2+1.75+6.3+3.5)*2.7+(2.07+7.8+0.3+7.7+1.8+6.7*2+0.3)*2.7</f>
        <v>199.71899999999999</v>
      </c>
      <c r="E20" s="823">
        <v>0</v>
      </c>
      <c r="F20" s="241">
        <f>E20*D20</f>
        <v>0</v>
      </c>
    </row>
    <row r="21" spans="1:6" s="22" customFormat="1" ht="12.75">
      <c r="A21" s="86"/>
      <c r="B21" s="89" t="s">
        <v>487</v>
      </c>
      <c r="E21" s="829"/>
      <c r="F21" s="252"/>
    </row>
    <row r="22" spans="1:6" s="22" customFormat="1" ht="12.75">
      <c r="A22" s="86"/>
      <c r="B22" s="114"/>
      <c r="E22" s="829"/>
      <c r="F22" s="252"/>
    </row>
    <row r="23" spans="1:6" s="22" customFormat="1" ht="39" customHeight="1">
      <c r="A23" s="85" t="s">
        <v>104</v>
      </c>
      <c r="B23" s="89" t="s">
        <v>356</v>
      </c>
      <c r="C23" s="186" t="s">
        <v>44</v>
      </c>
      <c r="D23" s="187">
        <f>2.6*0.3*2.7+2.3*0.3*35</f>
        <v>26.256</v>
      </c>
      <c r="E23" s="823">
        <v>0</v>
      </c>
      <c r="F23" s="241">
        <f>E23*D23</f>
        <v>0</v>
      </c>
    </row>
    <row r="24" spans="1:6" s="22" customFormat="1" ht="12.75">
      <c r="A24" s="86"/>
      <c r="B24" s="114"/>
      <c r="E24" s="829"/>
      <c r="F24" s="252"/>
    </row>
    <row r="25" spans="1:6" s="22" customFormat="1" ht="38.25" customHeight="1">
      <c r="A25" s="85" t="s">
        <v>105</v>
      </c>
      <c r="B25" s="89" t="s">
        <v>352</v>
      </c>
      <c r="C25" s="186" t="s">
        <v>44</v>
      </c>
      <c r="D25" s="187">
        <f>0.91*2*2.7*2+(0.6*2+0.3+0.3*3)*3</f>
        <v>17.027999999999999</v>
      </c>
      <c r="E25" s="823">
        <v>0</v>
      </c>
      <c r="F25" s="241">
        <f>E25*D25</f>
        <v>0</v>
      </c>
    </row>
    <row r="26" spans="1:6" s="22" customFormat="1" ht="12.75">
      <c r="A26" s="86"/>
      <c r="B26" s="114"/>
      <c r="E26" s="829"/>
      <c r="F26" s="252"/>
    </row>
    <row r="27" spans="1:6" s="22" customFormat="1" ht="39" customHeight="1">
      <c r="A27" s="85" t="s">
        <v>106</v>
      </c>
      <c r="B27" s="89" t="s">
        <v>357</v>
      </c>
      <c r="C27" s="186" t="s">
        <v>44</v>
      </c>
      <c r="D27" s="187">
        <f>6.5*0.7+12*0.7+(4.4+6.3)*1</f>
        <v>23.65</v>
      </c>
      <c r="E27" s="823">
        <v>0</v>
      </c>
      <c r="F27" s="241">
        <f>E27*D27</f>
        <v>0</v>
      </c>
    </row>
    <row r="28" spans="1:6" s="22" customFormat="1" ht="12.75">
      <c r="A28" s="86"/>
      <c r="B28" s="89"/>
      <c r="C28" s="186"/>
      <c r="D28" s="187"/>
      <c r="E28" s="823"/>
      <c r="F28" s="241"/>
    </row>
    <row r="29" spans="1:6" s="22" customFormat="1" ht="51.75" customHeight="1">
      <c r="A29" s="85" t="s">
        <v>118</v>
      </c>
      <c r="B29" s="89" t="s">
        <v>299</v>
      </c>
      <c r="C29" s="186" t="s">
        <v>44</v>
      </c>
      <c r="D29" s="187">
        <f>5*1.35+5*0.25+14*0.17*1.35</f>
        <v>11.213000000000001</v>
      </c>
      <c r="E29" s="823">
        <v>0</v>
      </c>
      <c r="F29" s="241">
        <f>E29*D29</f>
        <v>0</v>
      </c>
    </row>
    <row r="30" spans="1:6" s="22" customFormat="1" ht="12.75" customHeight="1">
      <c r="A30" s="86"/>
      <c r="B30" s="89" t="s">
        <v>358</v>
      </c>
      <c r="C30" s="186"/>
      <c r="D30" s="187"/>
      <c r="E30" s="823"/>
      <c r="F30" s="241"/>
    </row>
    <row r="31" spans="1:6" s="22" customFormat="1" ht="12.75" customHeight="1">
      <c r="A31" s="86"/>
      <c r="B31" s="89"/>
      <c r="C31" s="186"/>
      <c r="D31" s="187"/>
      <c r="E31" s="823"/>
      <c r="F31" s="241"/>
    </row>
    <row r="32" spans="1:6" s="22" customFormat="1" ht="64.5" customHeight="1">
      <c r="A32" s="85" t="s">
        <v>107</v>
      </c>
      <c r="B32" s="89" t="s">
        <v>488</v>
      </c>
      <c r="C32" s="186" t="s">
        <v>44</v>
      </c>
      <c r="D32" s="187">
        <f>6.3*7.2+3.3*5.45+(7.8*2+10.4*2)*0.2</f>
        <v>70.625</v>
      </c>
      <c r="E32" s="823">
        <v>0</v>
      </c>
      <c r="F32" s="241">
        <f>E32*D32</f>
        <v>0</v>
      </c>
    </row>
    <row r="33" spans="1:9" s="22" customFormat="1" ht="12.75" customHeight="1">
      <c r="A33" s="86"/>
      <c r="B33" s="89"/>
      <c r="C33" s="186"/>
      <c r="D33" s="187"/>
      <c r="E33" s="823"/>
      <c r="F33" s="241"/>
    </row>
    <row r="34" spans="1:9" s="22" customFormat="1" ht="39" customHeight="1">
      <c r="A34" s="85" t="s">
        <v>156</v>
      </c>
      <c r="B34" s="177" t="s">
        <v>293</v>
      </c>
      <c r="E34" s="829"/>
      <c r="F34" s="252"/>
    </row>
    <row r="35" spans="1:9" s="22" customFormat="1" ht="12.75" customHeight="1">
      <c r="A35" s="88" t="s">
        <v>291</v>
      </c>
      <c r="B35" s="89" t="s">
        <v>359</v>
      </c>
      <c r="C35" s="186" t="s">
        <v>72</v>
      </c>
      <c r="D35" s="197">
        <v>8</v>
      </c>
      <c r="E35" s="830">
        <v>0</v>
      </c>
      <c r="F35" s="255">
        <f>E35*D35</f>
        <v>0</v>
      </c>
    </row>
    <row r="36" spans="1:9" s="22" customFormat="1" ht="25.5" customHeight="1">
      <c r="A36" s="88" t="s">
        <v>292</v>
      </c>
      <c r="B36" s="89" t="s">
        <v>360</v>
      </c>
      <c r="C36" s="186" t="s">
        <v>72</v>
      </c>
      <c r="D36" s="197">
        <v>3</v>
      </c>
      <c r="E36" s="830">
        <v>0</v>
      </c>
      <c r="F36" s="255">
        <f>E36*D36</f>
        <v>0</v>
      </c>
    </row>
    <row r="37" spans="1:9" s="22" customFormat="1" ht="12.75" customHeight="1">
      <c r="A37" s="85"/>
      <c r="B37" s="89"/>
      <c r="C37" s="186"/>
      <c r="D37" s="187"/>
      <c r="E37" s="823"/>
      <c r="F37" s="241"/>
    </row>
    <row r="38" spans="1:9" s="22" customFormat="1" ht="64.5" customHeight="1">
      <c r="A38" s="85" t="s">
        <v>108</v>
      </c>
      <c r="B38" s="89" t="s">
        <v>391</v>
      </c>
      <c r="C38" s="186" t="s">
        <v>34</v>
      </c>
      <c r="D38" s="187">
        <f>2.7*3</f>
        <v>8.1000000000000014</v>
      </c>
      <c r="E38" s="823">
        <v>0</v>
      </c>
      <c r="F38" s="241">
        <f>E38*D38</f>
        <v>0</v>
      </c>
    </row>
    <row r="39" spans="1:9" s="22" customFormat="1" ht="12.75" customHeight="1">
      <c r="A39" s="85"/>
      <c r="B39" s="89"/>
      <c r="C39" s="186"/>
      <c r="D39" s="187"/>
      <c r="E39" s="823"/>
      <c r="F39" s="241"/>
    </row>
    <row r="40" spans="1:9" s="22" customFormat="1" ht="38.25" customHeight="1">
      <c r="A40" s="85" t="s">
        <v>162</v>
      </c>
      <c r="B40" s="89" t="s">
        <v>361</v>
      </c>
      <c r="C40" s="186" t="s">
        <v>44</v>
      </c>
      <c r="D40" s="187">
        <v>142</v>
      </c>
      <c r="E40" s="823">
        <v>0</v>
      </c>
      <c r="F40" s="241">
        <f>E40*D40</f>
        <v>0</v>
      </c>
    </row>
    <row r="41" spans="1:9" s="22" customFormat="1" ht="12.75">
      <c r="A41" s="85"/>
      <c r="B41" s="89"/>
      <c r="C41" s="186"/>
      <c r="D41" s="187"/>
      <c r="E41" s="823"/>
      <c r="F41" s="241"/>
    </row>
    <row r="42" spans="1:9" s="22" customFormat="1" ht="102" customHeight="1">
      <c r="A42" s="85" t="s">
        <v>257</v>
      </c>
      <c r="B42" s="89" t="s">
        <v>362</v>
      </c>
      <c r="C42" s="186" t="s">
        <v>44</v>
      </c>
      <c r="D42" s="187">
        <f>13*4+15*2+11*3+9.5*5</f>
        <v>162.5</v>
      </c>
      <c r="E42" s="823">
        <v>0</v>
      </c>
      <c r="F42" s="241">
        <f>E42*D42</f>
        <v>0</v>
      </c>
    </row>
    <row r="43" spans="1:9" s="22" customFormat="1" ht="12.75">
      <c r="A43" s="85"/>
      <c r="B43" s="286" t="s">
        <v>363</v>
      </c>
      <c r="C43" s="186"/>
      <c r="D43" s="187"/>
      <c r="E43" s="823"/>
      <c r="F43" s="241"/>
    </row>
    <row r="44" spans="1:9" s="22" customFormat="1" ht="76.5">
      <c r="A44" s="85" t="s">
        <v>366</v>
      </c>
      <c r="B44" s="89" t="s">
        <v>370</v>
      </c>
      <c r="C44" s="186" t="s">
        <v>44</v>
      </c>
      <c r="D44" s="187">
        <f>8.25*10.5-3.1*1.75</f>
        <v>81.2</v>
      </c>
      <c r="E44" s="823">
        <v>0</v>
      </c>
      <c r="F44" s="241">
        <f>E44*D44</f>
        <v>0</v>
      </c>
      <c r="G44" s="103"/>
      <c r="H44" s="103"/>
      <c r="I44" s="103"/>
    </row>
    <row r="45" spans="1:9" s="22" customFormat="1" ht="12.75">
      <c r="A45" s="88" t="s">
        <v>291</v>
      </c>
      <c r="B45" s="89" t="s">
        <v>432</v>
      </c>
      <c r="E45" s="829"/>
      <c r="F45" s="252"/>
    </row>
    <row r="46" spans="1:9" s="22" customFormat="1" ht="25.5">
      <c r="A46" s="88" t="s">
        <v>292</v>
      </c>
      <c r="B46" s="89" t="s">
        <v>430</v>
      </c>
      <c r="E46" s="829"/>
      <c r="F46" s="252"/>
    </row>
    <row r="47" spans="1:9" s="22" customFormat="1" ht="25.5">
      <c r="A47" s="88" t="s">
        <v>365</v>
      </c>
      <c r="B47" s="89" t="s">
        <v>431</v>
      </c>
      <c r="E47" s="829"/>
      <c r="F47" s="252"/>
    </row>
    <row r="48" spans="1:9" s="22" customFormat="1" ht="12.75">
      <c r="A48" s="86"/>
      <c r="B48" s="114"/>
      <c r="E48" s="829"/>
      <c r="F48" s="252"/>
    </row>
    <row r="49" spans="1:6" s="22" customFormat="1" ht="25.5" customHeight="1">
      <c r="A49" s="85" t="s">
        <v>367</v>
      </c>
      <c r="B49" s="89" t="s">
        <v>1157</v>
      </c>
      <c r="C49" s="186" t="s">
        <v>44</v>
      </c>
      <c r="D49" s="187">
        <f>83.14*1.065</f>
        <v>88.5441</v>
      </c>
      <c r="E49" s="823">
        <v>0</v>
      </c>
      <c r="F49" s="241">
        <f>E49*D49</f>
        <v>0</v>
      </c>
    </row>
    <row r="50" spans="1:6" s="22" customFormat="1" ht="12.75">
      <c r="A50" s="86"/>
      <c r="B50" s="114"/>
      <c r="E50" s="829"/>
      <c r="F50" s="252"/>
    </row>
    <row r="51" spans="1:6" s="22" customFormat="1" ht="51">
      <c r="A51" s="85" t="s">
        <v>368</v>
      </c>
      <c r="B51" s="89" t="s">
        <v>1158</v>
      </c>
      <c r="C51" s="186" t="s">
        <v>44</v>
      </c>
      <c r="D51" s="187">
        <f>83.14*1.065</f>
        <v>88.5441</v>
      </c>
      <c r="E51" s="823">
        <v>0</v>
      </c>
      <c r="F51" s="241">
        <f>E51*D51</f>
        <v>0</v>
      </c>
    </row>
    <row r="52" spans="1:6" s="22" customFormat="1" ht="12.75">
      <c r="A52" s="86"/>
      <c r="B52" s="114"/>
      <c r="E52" s="829"/>
      <c r="F52" s="252"/>
    </row>
    <row r="53" spans="1:6" s="22" customFormat="1" ht="51">
      <c r="A53" s="85" t="s">
        <v>371</v>
      </c>
      <c r="B53" s="89" t="s">
        <v>369</v>
      </c>
      <c r="C53" s="186" t="s">
        <v>44</v>
      </c>
      <c r="D53" s="187">
        <f>6.7*1.45</f>
        <v>9.7149999999999999</v>
      </c>
      <c r="E53" s="823">
        <v>0</v>
      </c>
      <c r="F53" s="241">
        <f>E53*D53</f>
        <v>0</v>
      </c>
    </row>
    <row r="54" spans="1:6" s="22" customFormat="1" ht="12.75">
      <c r="A54" s="86"/>
      <c r="B54" s="114"/>
      <c r="E54" s="829"/>
      <c r="F54" s="252"/>
    </row>
    <row r="55" spans="1:6" s="22" customFormat="1" ht="25.5">
      <c r="A55" s="288" t="s">
        <v>392</v>
      </c>
      <c r="B55" s="289" t="s">
        <v>478</v>
      </c>
      <c r="C55" s="290" t="s">
        <v>59</v>
      </c>
      <c r="D55" s="291">
        <v>9</v>
      </c>
      <c r="E55" s="831">
        <v>0</v>
      </c>
      <c r="F55" s="292">
        <f>E55*D55</f>
        <v>0</v>
      </c>
    </row>
    <row r="56" spans="1:6" s="22" customFormat="1" ht="13.5" thickBot="1">
      <c r="A56" s="86"/>
      <c r="B56" s="114"/>
      <c r="F56" s="252"/>
    </row>
    <row r="57" spans="1:6" s="7" customFormat="1" ht="17.25" thickBot="1">
      <c r="A57" s="80"/>
      <c r="B57" s="122" t="s">
        <v>54</v>
      </c>
      <c r="C57" s="77"/>
      <c r="D57" s="78"/>
      <c r="E57" s="79"/>
      <c r="F57" s="244">
        <f>SUM(F12:F55)</f>
        <v>0</v>
      </c>
    </row>
    <row r="58" spans="1:6" s="22" customFormat="1" ht="13.5" thickTop="1">
      <c r="A58" s="86"/>
      <c r="B58" s="298"/>
      <c r="F58" s="252"/>
    </row>
    <row r="59" spans="1:6" s="22" customFormat="1" ht="12.75">
      <c r="A59" s="86"/>
      <c r="B59" s="114"/>
      <c r="F59" s="252"/>
    </row>
    <row r="60" spans="1:6" s="22" customFormat="1" ht="12.75">
      <c r="A60" s="86"/>
      <c r="B60" s="114"/>
      <c r="F60" s="252"/>
    </row>
    <row r="61" spans="1:6" s="22" customFormat="1" ht="12.75">
      <c r="A61" s="86"/>
      <c r="B61" s="114"/>
      <c r="F61" s="252"/>
    </row>
    <row r="62" spans="1:6" s="22" customFormat="1" ht="12.75">
      <c r="A62" s="86"/>
      <c r="B62" s="114"/>
      <c r="F62" s="252"/>
    </row>
    <row r="63" spans="1:6" s="22" customFormat="1" ht="12.75">
      <c r="A63" s="86"/>
      <c r="B63" s="114"/>
      <c r="F63" s="252"/>
    </row>
  </sheetData>
  <sheetProtection sheet="1" select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GRADBENIH DEL
A/4.0 TESARSKA DELA - OPAŽ</oddHeader>
    <oddFooter>&amp;R&amp;P</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view="pageBreakPreview" topLeftCell="A7" zoomScaleSheetLayoutView="100" workbookViewId="0">
      <selection activeCell="E21" sqref="E21"/>
    </sheetView>
  </sheetViews>
  <sheetFormatPr defaultRowHeight="16.5"/>
  <cols>
    <col min="1" max="1" width="7.140625" style="14" customWidth="1"/>
    <col min="2" max="2" width="39.42578125" style="119" customWidth="1"/>
    <col min="3" max="3" width="8.28515625" style="3" customWidth="1"/>
    <col min="4" max="4" width="11" style="3" customWidth="1"/>
    <col min="5" max="5" width="11.85546875" style="3" customWidth="1"/>
    <col min="6" max="6" width="12.5703125" style="239" customWidth="1"/>
    <col min="7" max="9" width="9.140625" style="3"/>
    <col min="10" max="10" width="7.140625" style="3" customWidth="1"/>
    <col min="11" max="16384" width="9.140625" style="3"/>
  </cols>
  <sheetData>
    <row r="1" spans="1:6">
      <c r="A1" s="6" t="s">
        <v>55</v>
      </c>
      <c r="B1" s="115" t="s">
        <v>56</v>
      </c>
    </row>
    <row r="2" spans="1:6" ht="12.75" customHeight="1">
      <c r="A2" s="6"/>
      <c r="B2" s="115"/>
    </row>
    <row r="3" spans="1:6" customFormat="1" ht="15">
      <c r="A3" s="65" t="s">
        <v>134</v>
      </c>
      <c r="B3" s="116"/>
      <c r="C3" s="66"/>
      <c r="D3" s="67"/>
      <c r="E3" s="68"/>
      <c r="F3" s="250"/>
    </row>
    <row r="4" spans="1:6">
      <c r="A4" s="157" t="s">
        <v>135</v>
      </c>
      <c r="B4" s="158"/>
      <c r="C4" s="159"/>
      <c r="D4" s="160"/>
      <c r="E4" s="161"/>
      <c r="F4" s="256"/>
    </row>
    <row r="5" spans="1:6">
      <c r="A5" s="162" t="s">
        <v>136</v>
      </c>
      <c r="B5" s="163"/>
      <c r="C5" s="164"/>
      <c r="D5" s="165"/>
      <c r="E5" s="166"/>
      <c r="F5" s="257"/>
    </row>
    <row r="6" spans="1:6">
      <c r="A6" s="162" t="s">
        <v>137</v>
      </c>
      <c r="B6" s="163"/>
      <c r="C6" s="164"/>
      <c r="D6" s="165"/>
      <c r="E6" s="166"/>
      <c r="F6" s="257"/>
    </row>
    <row r="7" spans="1:6">
      <c r="A7" s="162" t="s">
        <v>138</v>
      </c>
      <c r="B7" s="163"/>
      <c r="C7" s="164"/>
      <c r="D7" s="165"/>
      <c r="E7" s="166"/>
      <c r="F7" s="257"/>
    </row>
    <row r="8" spans="1:6">
      <c r="A8" s="162" t="s">
        <v>139</v>
      </c>
      <c r="B8" s="163"/>
      <c r="C8" s="164"/>
      <c r="D8" s="165"/>
      <c r="E8" s="166"/>
      <c r="F8" s="257"/>
    </row>
    <row r="9" spans="1:6">
      <c r="A9" s="162" t="s">
        <v>140</v>
      </c>
      <c r="B9" s="163"/>
      <c r="C9" s="164"/>
      <c r="D9" s="165"/>
      <c r="E9" s="166"/>
      <c r="F9" s="257"/>
    </row>
    <row r="10" spans="1:6">
      <c r="A10" s="162" t="s">
        <v>407</v>
      </c>
      <c r="B10" s="163"/>
      <c r="C10" s="164"/>
      <c r="D10" s="165"/>
      <c r="E10" s="166"/>
      <c r="F10" s="257"/>
    </row>
    <row r="11" spans="1:6">
      <c r="A11" s="157" t="s">
        <v>141</v>
      </c>
      <c r="B11" s="158"/>
      <c r="C11" s="159"/>
      <c r="D11" s="160"/>
      <c r="E11" s="161"/>
      <c r="F11" s="256"/>
    </row>
    <row r="12" spans="1:6">
      <c r="A12" s="167" t="s">
        <v>142</v>
      </c>
      <c r="B12" s="168"/>
      <c r="C12" s="169"/>
      <c r="D12" s="170"/>
      <c r="E12" s="171"/>
      <c r="F12" s="258"/>
    </row>
    <row r="13" spans="1:6" ht="12.75" customHeight="1">
      <c r="A13" s="191"/>
      <c r="B13" s="192"/>
      <c r="C13" s="193"/>
      <c r="D13" s="194"/>
      <c r="E13" s="195"/>
      <c r="F13" s="259"/>
    </row>
    <row r="14" spans="1:6" ht="12.75" customHeight="1"/>
    <row r="15" spans="1:6" s="7" customFormat="1" ht="17.25" thickBot="1">
      <c r="A15" s="8"/>
      <c r="B15" s="118" t="s">
        <v>28</v>
      </c>
      <c r="C15" s="9" t="s">
        <v>29</v>
      </c>
      <c r="D15" s="9" t="s">
        <v>30</v>
      </c>
      <c r="E15" s="9" t="s">
        <v>31</v>
      </c>
      <c r="F15" s="240" t="s">
        <v>32</v>
      </c>
    </row>
    <row r="16" spans="1:6" s="100" customFormat="1" ht="13.5" thickTop="1">
      <c r="A16" s="98"/>
      <c r="B16" s="128"/>
      <c r="C16" s="99"/>
      <c r="D16" s="99"/>
      <c r="E16" s="99"/>
      <c r="F16" s="260"/>
    </row>
    <row r="17" spans="1:6" s="22" customFormat="1" ht="66" customHeight="1">
      <c r="A17" s="85" t="s">
        <v>57</v>
      </c>
      <c r="B17" s="89" t="s">
        <v>465</v>
      </c>
      <c r="C17" s="186" t="s">
        <v>44</v>
      </c>
      <c r="D17" s="187">
        <f>8.1*10.7-3.4*1.75</f>
        <v>80.719999999999985</v>
      </c>
      <c r="E17" s="823">
        <v>0</v>
      </c>
      <c r="F17" s="241">
        <f>E17*D17</f>
        <v>0</v>
      </c>
    </row>
    <row r="18" spans="1:6" s="100" customFormat="1" ht="39" customHeight="1">
      <c r="A18" s="102" t="s">
        <v>58</v>
      </c>
      <c r="B18" s="190" t="s">
        <v>229</v>
      </c>
      <c r="C18" s="99"/>
      <c r="D18" s="99"/>
      <c r="E18" s="832"/>
      <c r="F18" s="260"/>
    </row>
    <row r="19" spans="1:6" s="100" customFormat="1" ht="53.25" customHeight="1">
      <c r="A19" s="102" t="s">
        <v>58</v>
      </c>
      <c r="B19" s="190" t="s">
        <v>1159</v>
      </c>
      <c r="C19" s="99"/>
      <c r="D19" s="99"/>
      <c r="E19" s="832"/>
      <c r="F19" s="260"/>
    </row>
    <row r="20" spans="1:6" s="100" customFormat="1" ht="12.75">
      <c r="A20" s="98"/>
      <c r="B20" s="128"/>
      <c r="C20" s="99"/>
      <c r="D20" s="99"/>
      <c r="E20" s="832"/>
      <c r="F20" s="260"/>
    </row>
    <row r="21" spans="1:6" s="100" customFormat="1" ht="63.75">
      <c r="A21" s="85" t="s">
        <v>109</v>
      </c>
      <c r="B21" s="89" t="s">
        <v>464</v>
      </c>
      <c r="C21" s="186" t="s">
        <v>44</v>
      </c>
      <c r="D21" s="187">
        <f>6.9*1.5</f>
        <v>10.350000000000001</v>
      </c>
      <c r="E21" s="823">
        <v>0</v>
      </c>
      <c r="F21" s="241">
        <f>E21*D21</f>
        <v>0</v>
      </c>
    </row>
    <row r="22" spans="1:6" s="100" customFormat="1" ht="40.5">
      <c r="A22" s="102" t="s">
        <v>58</v>
      </c>
      <c r="B22" s="190" t="s">
        <v>1160</v>
      </c>
      <c r="C22" s="99"/>
      <c r="D22" s="99"/>
      <c r="E22" s="832"/>
      <c r="F22" s="260"/>
    </row>
    <row r="23" spans="1:6" s="100" customFormat="1" ht="54">
      <c r="A23" s="102" t="s">
        <v>58</v>
      </c>
      <c r="B23" s="190" t="s">
        <v>1161</v>
      </c>
      <c r="C23" s="99"/>
      <c r="D23" s="99"/>
      <c r="E23" s="832"/>
      <c r="F23" s="260"/>
    </row>
    <row r="24" spans="1:6" s="100" customFormat="1" ht="12.75">
      <c r="A24" s="98"/>
      <c r="B24" s="128"/>
      <c r="C24" s="99"/>
      <c r="D24" s="99"/>
      <c r="E24" s="832"/>
      <c r="F24" s="260"/>
    </row>
    <row r="25" spans="1:6" s="100" customFormat="1" ht="114.75">
      <c r="A25" s="85" t="s">
        <v>119</v>
      </c>
      <c r="B25" s="89" t="s">
        <v>372</v>
      </c>
      <c r="C25" s="186" t="s">
        <v>44</v>
      </c>
      <c r="D25" s="200">
        <f>(7.8+6.9+1.75+3.5+0.3)*3.5</f>
        <v>70.875</v>
      </c>
      <c r="E25" s="823">
        <v>0</v>
      </c>
      <c r="F25" s="241">
        <f>E25*D25</f>
        <v>0</v>
      </c>
    </row>
    <row r="26" spans="1:6" s="100" customFormat="1" ht="12.75">
      <c r="A26" s="98"/>
      <c r="B26" s="128"/>
      <c r="C26" s="99"/>
      <c r="D26" s="99"/>
      <c r="E26" s="832"/>
      <c r="F26" s="260"/>
    </row>
    <row r="27" spans="1:6" s="100" customFormat="1" ht="53.25" customHeight="1">
      <c r="A27" s="85" t="s">
        <v>110</v>
      </c>
      <c r="B27" s="89" t="s">
        <v>308</v>
      </c>
      <c r="C27" s="186" t="s">
        <v>44</v>
      </c>
      <c r="D27" s="187">
        <v>70.88</v>
      </c>
      <c r="E27" s="823">
        <v>0</v>
      </c>
      <c r="F27" s="241">
        <f>E27*D27</f>
        <v>0</v>
      </c>
    </row>
    <row r="28" spans="1:6" s="100" customFormat="1" ht="40.5">
      <c r="A28" s="102" t="s">
        <v>58</v>
      </c>
      <c r="B28" s="190" t="s">
        <v>1160</v>
      </c>
      <c r="C28" s="99"/>
      <c r="D28" s="99"/>
      <c r="E28" s="832"/>
      <c r="F28" s="260"/>
    </row>
    <row r="29" spans="1:6" s="100" customFormat="1" ht="121.5">
      <c r="A29" s="102" t="s">
        <v>58</v>
      </c>
      <c r="B29" s="190" t="s">
        <v>1162</v>
      </c>
      <c r="C29" s="99"/>
      <c r="D29" s="99"/>
      <c r="E29" s="832"/>
      <c r="F29" s="260"/>
    </row>
    <row r="30" spans="1:6" s="22" customFormat="1" ht="12.75">
      <c r="A30" s="88"/>
      <c r="B30" s="89"/>
      <c r="C30" s="186"/>
      <c r="D30" s="187"/>
      <c r="E30" s="823"/>
      <c r="F30" s="241"/>
    </row>
    <row r="31" spans="1:6" s="22" customFormat="1" ht="63.75" customHeight="1">
      <c r="A31" s="85" t="s">
        <v>157</v>
      </c>
      <c r="B31" s="89" t="s">
        <v>300</v>
      </c>
      <c r="C31" s="186" t="s">
        <v>34</v>
      </c>
      <c r="D31" s="187">
        <v>20.3</v>
      </c>
      <c r="E31" s="823">
        <v>0</v>
      </c>
      <c r="F31" s="241">
        <f>E31*D31</f>
        <v>0</v>
      </c>
    </row>
    <row r="32" spans="1:6" s="22" customFormat="1" ht="12.75">
      <c r="A32" s="88"/>
      <c r="B32" s="89"/>
      <c r="C32" s="186"/>
      <c r="D32" s="187"/>
      <c r="E32" s="823"/>
      <c r="F32" s="241"/>
    </row>
    <row r="33" spans="1:6" s="22" customFormat="1" ht="64.5" customHeight="1">
      <c r="A33" s="85" t="s">
        <v>158</v>
      </c>
      <c r="B33" s="89" t="s">
        <v>1163</v>
      </c>
      <c r="C33" s="186" t="s">
        <v>44</v>
      </c>
      <c r="D33" s="200">
        <v>70.900000000000006</v>
      </c>
      <c r="E33" s="823">
        <v>0</v>
      </c>
      <c r="F33" s="241">
        <f>E33*D33</f>
        <v>0</v>
      </c>
    </row>
    <row r="34" spans="1:6" s="22" customFormat="1" ht="12.75">
      <c r="A34" s="88"/>
      <c r="B34" s="89"/>
      <c r="C34" s="186"/>
      <c r="D34" s="187"/>
      <c r="E34" s="823"/>
      <c r="F34" s="241"/>
    </row>
    <row r="35" spans="1:6" s="22" customFormat="1" ht="38.25">
      <c r="A35" s="85" t="s">
        <v>111</v>
      </c>
      <c r="B35" s="89" t="s">
        <v>1164</v>
      </c>
      <c r="C35" s="186" t="s">
        <v>44</v>
      </c>
      <c r="D35" s="187">
        <f>20.3*0.5+(10*0.5*0.5)</f>
        <v>12.65</v>
      </c>
      <c r="E35" s="823">
        <v>0</v>
      </c>
      <c r="F35" s="241">
        <f>E35*D35</f>
        <v>0</v>
      </c>
    </row>
    <row r="36" spans="1:6" s="22" customFormat="1" ht="12.75">
      <c r="A36" s="85"/>
      <c r="B36" s="89"/>
      <c r="C36" s="186"/>
      <c r="D36" s="187"/>
      <c r="E36" s="823"/>
      <c r="F36" s="241"/>
    </row>
    <row r="37" spans="1:6" s="22" customFormat="1" ht="63.75" customHeight="1">
      <c r="A37" s="85" t="s">
        <v>151</v>
      </c>
      <c r="B37" s="89" t="s">
        <v>460</v>
      </c>
      <c r="C37" s="186" t="s">
        <v>44</v>
      </c>
      <c r="D37" s="187">
        <f>10*6.7*1.065</f>
        <v>71.35499999999999</v>
      </c>
      <c r="E37" s="823">
        <v>0</v>
      </c>
      <c r="F37" s="241">
        <f>E37*D37</f>
        <v>0</v>
      </c>
    </row>
    <row r="38" spans="1:6" s="22" customFormat="1" ht="12.75">
      <c r="A38" s="88"/>
      <c r="B38" s="294" t="s">
        <v>406</v>
      </c>
      <c r="C38" s="186"/>
      <c r="D38" s="187"/>
      <c r="E38" s="823"/>
      <c r="F38" s="241"/>
    </row>
    <row r="39" spans="1:6" s="22" customFormat="1" ht="93.75" customHeight="1">
      <c r="A39" s="85" t="s">
        <v>375</v>
      </c>
      <c r="B39" s="89" t="s">
        <v>1165</v>
      </c>
      <c r="C39" s="186" t="s">
        <v>43</v>
      </c>
      <c r="D39" s="187">
        <f>(5.15+3.26+5.04)*2.7*0.3+(5.15+8.3+9.2+0.45+6.3)*2.15*0.3+7.61*2*0.3-6.85</f>
        <v>27.573499999999996</v>
      </c>
      <c r="E39" s="823">
        <v>0</v>
      </c>
      <c r="F39" s="241">
        <f>E39*D39</f>
        <v>0</v>
      </c>
    </row>
    <row r="40" spans="1:6" s="22" customFormat="1" ht="12.75">
      <c r="A40" s="88"/>
      <c r="B40" s="89"/>
      <c r="C40" s="186"/>
      <c r="D40" s="187"/>
      <c r="E40" s="823"/>
      <c r="F40" s="241"/>
    </row>
    <row r="41" spans="1:6" s="22" customFormat="1" ht="87.6" customHeight="1">
      <c r="A41" s="85" t="s">
        <v>376</v>
      </c>
      <c r="B41" s="89" t="s">
        <v>1166</v>
      </c>
      <c r="C41" s="186" t="s">
        <v>43</v>
      </c>
      <c r="D41" s="187">
        <f>(4.55)*2.7*0.2+7.2*1.065*0.2</f>
        <v>3.9906000000000006</v>
      </c>
      <c r="E41" s="823">
        <v>0</v>
      </c>
      <c r="F41" s="241">
        <f>E41*D41</f>
        <v>0</v>
      </c>
    </row>
    <row r="42" spans="1:6" s="22" customFormat="1" ht="12.75">
      <c r="A42" s="88"/>
      <c r="B42" s="286" t="s">
        <v>373</v>
      </c>
      <c r="C42" s="186"/>
      <c r="D42" s="187"/>
      <c r="E42" s="823"/>
      <c r="F42" s="241"/>
    </row>
    <row r="43" spans="1:6" s="22" customFormat="1" ht="76.5">
      <c r="A43" s="85" t="s">
        <v>377</v>
      </c>
      <c r="B43" s="109" t="s">
        <v>374</v>
      </c>
      <c r="C43" s="186" t="s">
        <v>44</v>
      </c>
      <c r="D43" s="187">
        <f>(9.6+5.45*3)*2.7+(5.45+7.2+9.8*2+0.73+0.9*2+0.3*2)*2.65</f>
        <v>163.822</v>
      </c>
      <c r="E43" s="823">
        <v>0</v>
      </c>
      <c r="F43" s="241">
        <f>E43*D43</f>
        <v>0</v>
      </c>
    </row>
    <row r="44" spans="1:6">
      <c r="A44" s="88"/>
      <c r="C44" s="14"/>
      <c r="D44" s="14"/>
      <c r="E44" s="833"/>
      <c r="F44" s="261"/>
    </row>
    <row r="45" spans="1:6" s="22" customFormat="1" ht="89.25">
      <c r="A45" s="85" t="s">
        <v>378</v>
      </c>
      <c r="B45" s="109" t="s">
        <v>1167</v>
      </c>
      <c r="C45" s="186" t="s">
        <v>44</v>
      </c>
      <c r="D45" s="187">
        <f>62.88+(7.2+6.3+1.75+3.5)*2.7</f>
        <v>113.505</v>
      </c>
      <c r="E45" s="823">
        <v>0</v>
      </c>
      <c r="F45" s="241">
        <f>E45*D45</f>
        <v>0</v>
      </c>
    </row>
    <row r="46" spans="1:6" s="22" customFormat="1" ht="12.75">
      <c r="A46" s="88"/>
      <c r="B46" s="89"/>
      <c r="C46" s="186"/>
      <c r="D46" s="187"/>
      <c r="E46" s="823"/>
      <c r="F46" s="241"/>
    </row>
    <row r="47" spans="1:6" s="22" customFormat="1" ht="70.150000000000006" customHeight="1">
      <c r="A47" s="85" t="s">
        <v>379</v>
      </c>
      <c r="B47" s="89" t="s">
        <v>1168</v>
      </c>
      <c r="C47" s="186" t="s">
        <v>34</v>
      </c>
      <c r="D47" s="187">
        <f>24+34.4</f>
        <v>58.4</v>
      </c>
      <c r="E47" s="823">
        <v>0</v>
      </c>
      <c r="F47" s="241">
        <f>E47*D47</f>
        <v>0</v>
      </c>
    </row>
    <row r="48" spans="1:6" s="22" customFormat="1" ht="12.75">
      <c r="A48" s="88"/>
      <c r="B48" s="89"/>
      <c r="C48" s="186"/>
      <c r="D48" s="187"/>
      <c r="E48" s="823"/>
      <c r="F48" s="241"/>
    </row>
    <row r="49" spans="1:6" s="22" customFormat="1" ht="70.150000000000006" customHeight="1">
      <c r="A49" s="85" t="s">
        <v>380</v>
      </c>
      <c r="B49" s="89" t="s">
        <v>1169</v>
      </c>
      <c r="C49" s="186" t="s">
        <v>34</v>
      </c>
      <c r="D49" s="187">
        <f>15.5</f>
        <v>15.5</v>
      </c>
      <c r="E49" s="823">
        <v>0</v>
      </c>
      <c r="F49" s="241">
        <f>E49*D49</f>
        <v>0</v>
      </c>
    </row>
    <row r="50" spans="1:6" s="22" customFormat="1" ht="12.75">
      <c r="A50" s="88"/>
      <c r="B50" s="89"/>
      <c r="C50" s="186"/>
      <c r="D50" s="187"/>
      <c r="E50" s="823"/>
      <c r="F50" s="241"/>
    </row>
    <row r="51" spans="1:6" s="22" customFormat="1" ht="56.45" customHeight="1">
      <c r="A51" s="85" t="s">
        <v>382</v>
      </c>
      <c r="B51" s="89" t="s">
        <v>1170</v>
      </c>
      <c r="C51" s="186" t="s">
        <v>34</v>
      </c>
      <c r="D51" s="187">
        <f>7</f>
        <v>7</v>
      </c>
      <c r="E51" s="823">
        <v>0</v>
      </c>
      <c r="F51" s="241">
        <f>E51*D51</f>
        <v>0</v>
      </c>
    </row>
    <row r="52" spans="1:6" s="22" customFormat="1" ht="12.75">
      <c r="A52" s="88"/>
      <c r="B52" s="286" t="s">
        <v>408</v>
      </c>
      <c r="C52" s="186"/>
      <c r="D52" s="187"/>
      <c r="E52" s="823"/>
      <c r="F52" s="241"/>
    </row>
    <row r="53" spans="1:6" s="22" customFormat="1" ht="39" customHeight="1">
      <c r="A53" s="85" t="s">
        <v>383</v>
      </c>
      <c r="B53" s="89" t="s">
        <v>381</v>
      </c>
      <c r="E53" s="829"/>
      <c r="F53" s="252"/>
    </row>
    <row r="54" spans="1:6" s="22" customFormat="1" ht="12.75">
      <c r="A54" s="88" t="s">
        <v>291</v>
      </c>
      <c r="B54" s="109" t="s">
        <v>294</v>
      </c>
      <c r="C54" s="186" t="s">
        <v>34</v>
      </c>
      <c r="D54" s="187">
        <v>45</v>
      </c>
      <c r="E54" s="823">
        <v>0</v>
      </c>
      <c r="F54" s="241">
        <f>E54*D54</f>
        <v>0</v>
      </c>
    </row>
    <row r="55" spans="1:6" s="22" customFormat="1" ht="12.75">
      <c r="A55" s="88" t="s">
        <v>292</v>
      </c>
      <c r="B55" s="109" t="s">
        <v>295</v>
      </c>
      <c r="C55" s="186" t="s">
        <v>34</v>
      </c>
      <c r="D55" s="187">
        <v>10</v>
      </c>
      <c r="E55" s="823">
        <v>0</v>
      </c>
      <c r="F55" s="241">
        <f>E55*D55</f>
        <v>0</v>
      </c>
    </row>
    <row r="56" spans="1:6" s="22" customFormat="1" ht="12.75">
      <c r="A56" s="85"/>
      <c r="B56" s="104"/>
      <c r="C56" s="186"/>
      <c r="D56" s="187"/>
      <c r="E56" s="823"/>
      <c r="F56" s="241"/>
    </row>
    <row r="57" spans="1:6" s="22" customFormat="1" ht="38.25" customHeight="1">
      <c r="A57" s="85" t="s">
        <v>385</v>
      </c>
      <c r="B57" s="89" t="s">
        <v>1270</v>
      </c>
      <c r="C57" s="186"/>
      <c r="D57" s="187"/>
      <c r="E57" s="829"/>
      <c r="F57" s="241"/>
    </row>
    <row r="58" spans="1:6" s="22" customFormat="1" ht="12.75">
      <c r="A58" s="88" t="s">
        <v>291</v>
      </c>
      <c r="B58" s="109" t="s">
        <v>294</v>
      </c>
      <c r="C58" s="186" t="s">
        <v>34</v>
      </c>
      <c r="D58" s="187">
        <v>45</v>
      </c>
      <c r="E58" s="823">
        <v>0</v>
      </c>
      <c r="F58" s="241">
        <f>E58*D58</f>
        <v>0</v>
      </c>
    </row>
    <row r="59" spans="1:6" s="22" customFormat="1" ht="12.75">
      <c r="A59" s="88" t="s">
        <v>292</v>
      </c>
      <c r="B59" s="109" t="s">
        <v>295</v>
      </c>
      <c r="C59" s="186" t="s">
        <v>34</v>
      </c>
      <c r="D59" s="187">
        <v>10</v>
      </c>
      <c r="E59" s="823">
        <v>0</v>
      </c>
      <c r="F59" s="241">
        <f>E59*D59</f>
        <v>0</v>
      </c>
    </row>
    <row r="60" spans="1:6" s="22" customFormat="1" ht="12.75">
      <c r="A60" s="85"/>
      <c r="B60" s="89"/>
      <c r="C60" s="186"/>
      <c r="D60" s="187"/>
      <c r="E60" s="823"/>
      <c r="F60" s="241"/>
    </row>
    <row r="61" spans="1:6" s="22" customFormat="1" ht="25.5">
      <c r="A61" s="85" t="s">
        <v>159</v>
      </c>
      <c r="B61" s="89" t="s">
        <v>384</v>
      </c>
      <c r="C61" s="186"/>
      <c r="D61" s="187"/>
      <c r="E61" s="829"/>
      <c r="F61" s="241"/>
    </row>
    <row r="62" spans="1:6" s="22" customFormat="1" ht="12.75">
      <c r="A62" s="88"/>
      <c r="B62" s="109" t="s">
        <v>295</v>
      </c>
      <c r="C62" s="186" t="s">
        <v>34</v>
      </c>
      <c r="D62" s="187">
        <v>10</v>
      </c>
      <c r="E62" s="823">
        <v>0</v>
      </c>
      <c r="F62" s="241">
        <f>E62*D62</f>
        <v>0</v>
      </c>
    </row>
    <row r="63" spans="1:6" s="22" customFormat="1" ht="12.75">
      <c r="A63" s="88"/>
      <c r="B63" s="109"/>
      <c r="C63" s="186"/>
      <c r="D63" s="187"/>
      <c r="E63" s="823"/>
      <c r="F63" s="241"/>
    </row>
    <row r="64" spans="1:6" s="22" customFormat="1" ht="38.25" customHeight="1">
      <c r="A64" s="85" t="s">
        <v>112</v>
      </c>
      <c r="B64" s="89" t="s">
        <v>386</v>
      </c>
      <c r="C64" s="186" t="s">
        <v>72</v>
      </c>
      <c r="D64" s="187">
        <v>4</v>
      </c>
      <c r="E64" s="823">
        <v>0</v>
      </c>
      <c r="F64" s="241">
        <f>E64*D64</f>
        <v>0</v>
      </c>
    </row>
    <row r="65" spans="1:6" s="22" customFormat="1" ht="12.75">
      <c r="A65" s="85"/>
      <c r="B65" s="89"/>
      <c r="C65" s="186"/>
      <c r="D65" s="187"/>
      <c r="E65" s="823"/>
      <c r="F65" s="241"/>
    </row>
    <row r="66" spans="1:6" s="22" customFormat="1" ht="38.25">
      <c r="A66" s="85" t="s">
        <v>113</v>
      </c>
      <c r="B66" s="89" t="s">
        <v>1171</v>
      </c>
      <c r="C66" s="186" t="s">
        <v>72</v>
      </c>
      <c r="D66" s="187">
        <v>3</v>
      </c>
      <c r="E66" s="823">
        <v>0</v>
      </c>
      <c r="F66" s="241">
        <f>E66*D66</f>
        <v>0</v>
      </c>
    </row>
    <row r="67" spans="1:6" s="22" customFormat="1" ht="12.75">
      <c r="A67" s="85"/>
      <c r="B67" s="89"/>
      <c r="C67" s="186"/>
      <c r="D67" s="187"/>
      <c r="E67" s="823"/>
      <c r="F67" s="241"/>
    </row>
    <row r="68" spans="1:6" s="22" customFormat="1" ht="102" customHeight="1">
      <c r="A68" s="85" t="s">
        <v>114</v>
      </c>
      <c r="B68" s="89" t="s">
        <v>1172</v>
      </c>
      <c r="C68" s="186" t="s">
        <v>34</v>
      </c>
      <c r="D68" s="187">
        <v>15.5</v>
      </c>
      <c r="E68" s="823">
        <v>0</v>
      </c>
      <c r="F68" s="241">
        <f>E68*D68</f>
        <v>0</v>
      </c>
    </row>
    <row r="69" spans="1:6" s="22" customFormat="1" ht="12.75">
      <c r="A69" s="85"/>
      <c r="B69" s="89"/>
      <c r="C69" s="186"/>
      <c r="D69" s="187"/>
      <c r="E69" s="823"/>
      <c r="F69" s="241"/>
    </row>
    <row r="70" spans="1:6" s="22" customFormat="1" ht="63.75">
      <c r="A70" s="85" t="s">
        <v>424</v>
      </c>
      <c r="B70" s="89" t="s">
        <v>1173</v>
      </c>
      <c r="C70" s="186" t="s">
        <v>34</v>
      </c>
      <c r="D70" s="187">
        <f>(2.95+2.33)*2</f>
        <v>10.56</v>
      </c>
      <c r="E70" s="823">
        <v>0</v>
      </c>
      <c r="F70" s="241">
        <f>E70*D70</f>
        <v>0</v>
      </c>
    </row>
    <row r="71" spans="1:6" s="22" customFormat="1" ht="12.75">
      <c r="A71" s="85"/>
      <c r="B71" s="89"/>
      <c r="C71" s="186"/>
      <c r="D71" s="187"/>
      <c r="E71" s="823"/>
      <c r="F71" s="241"/>
    </row>
    <row r="72" spans="1:6" s="22" customFormat="1" ht="64.5" customHeight="1">
      <c r="A72" s="85" t="s">
        <v>463</v>
      </c>
      <c r="B72" s="89" t="s">
        <v>387</v>
      </c>
      <c r="C72" s="186"/>
      <c r="D72" s="187"/>
      <c r="E72" s="823"/>
      <c r="F72" s="241"/>
    </row>
    <row r="73" spans="1:6" s="22" customFormat="1" ht="24.75" customHeight="1">
      <c r="A73" s="88" t="s">
        <v>291</v>
      </c>
      <c r="B73" s="109" t="s">
        <v>388</v>
      </c>
      <c r="C73" s="186" t="s">
        <v>59</v>
      </c>
      <c r="D73" s="187">
        <v>2</v>
      </c>
      <c r="E73" s="823">
        <v>0</v>
      </c>
      <c r="F73" s="241">
        <f>E73*D73</f>
        <v>0</v>
      </c>
    </row>
    <row r="74" spans="1:6" s="22" customFormat="1" ht="25.5" customHeight="1">
      <c r="A74" s="88" t="s">
        <v>292</v>
      </c>
      <c r="B74" s="109" t="s">
        <v>389</v>
      </c>
      <c r="C74" s="186" t="s">
        <v>59</v>
      </c>
      <c r="D74" s="187">
        <v>6</v>
      </c>
      <c r="E74" s="823">
        <v>0</v>
      </c>
      <c r="F74" s="241">
        <f>E74*D74</f>
        <v>0</v>
      </c>
    </row>
    <row r="75" spans="1:6" s="22" customFormat="1" ht="12.75">
      <c r="B75" s="89"/>
      <c r="C75" s="186"/>
      <c r="D75" s="187"/>
      <c r="E75" s="823"/>
      <c r="F75" s="241"/>
    </row>
    <row r="76" spans="1:6" s="22" customFormat="1" ht="63.75">
      <c r="A76" s="85" t="s">
        <v>466</v>
      </c>
      <c r="B76" s="129" t="s">
        <v>390</v>
      </c>
      <c r="C76" s="186" t="s">
        <v>44</v>
      </c>
      <c r="D76" s="187">
        <f>124+8.5+10</f>
        <v>142.5</v>
      </c>
      <c r="E76" s="834">
        <v>0</v>
      </c>
      <c r="F76" s="241">
        <f>E76*D76</f>
        <v>0</v>
      </c>
    </row>
    <row r="77" spans="1:6" s="22" customFormat="1" ht="12.75">
      <c r="B77" s="129"/>
      <c r="C77" s="186"/>
      <c r="D77" s="187"/>
      <c r="E77" s="834"/>
      <c r="F77" s="241"/>
    </row>
    <row r="78" spans="1:6" s="22" customFormat="1" ht="69" customHeight="1">
      <c r="A78" s="85" t="s">
        <v>485</v>
      </c>
      <c r="B78" s="89" t="s">
        <v>60</v>
      </c>
      <c r="C78" s="186"/>
      <c r="D78" s="187"/>
      <c r="E78" s="823"/>
      <c r="F78" s="241"/>
    </row>
    <row r="79" spans="1:6" s="22" customFormat="1" ht="12.75">
      <c r="A79" s="81" t="s">
        <v>61</v>
      </c>
      <c r="B79" s="89" t="s">
        <v>62</v>
      </c>
      <c r="C79" s="186" t="s">
        <v>63</v>
      </c>
      <c r="D79" s="200">
        <v>20</v>
      </c>
      <c r="E79" s="823">
        <v>0</v>
      </c>
      <c r="F79" s="241">
        <f>E79*D79</f>
        <v>0</v>
      </c>
    </row>
    <row r="80" spans="1:6" s="22" customFormat="1" ht="12.75">
      <c r="A80" s="81" t="s">
        <v>64</v>
      </c>
      <c r="B80" s="89" t="s">
        <v>65</v>
      </c>
      <c r="C80" s="186" t="s">
        <v>63</v>
      </c>
      <c r="D80" s="200">
        <v>20</v>
      </c>
      <c r="E80" s="823">
        <v>0</v>
      </c>
      <c r="F80" s="241">
        <f>E80*D80</f>
        <v>0</v>
      </c>
    </row>
    <row r="81" spans="1:6" s="22" customFormat="1" ht="13.5" thickBot="1">
      <c r="A81" s="81" t="s">
        <v>80</v>
      </c>
      <c r="B81" s="89" t="s">
        <v>471</v>
      </c>
      <c r="C81" s="186" t="s">
        <v>59</v>
      </c>
      <c r="D81" s="187">
        <v>1</v>
      </c>
      <c r="E81" s="823">
        <v>0</v>
      </c>
      <c r="F81" s="241">
        <f>E81*D81</f>
        <v>0</v>
      </c>
    </row>
    <row r="82" spans="1:6" s="7" customFormat="1" ht="17.25" thickBot="1">
      <c r="A82" s="80"/>
      <c r="B82" s="121" t="s">
        <v>66</v>
      </c>
      <c r="C82" s="77"/>
      <c r="D82" s="78"/>
      <c r="E82" s="79"/>
      <c r="F82" s="244">
        <f>SUM(F16:F81)</f>
        <v>0</v>
      </c>
    </row>
    <row r="83" spans="1:6" s="22" customFormat="1" ht="13.5" thickTop="1">
      <c r="A83" s="86"/>
      <c r="B83" s="120"/>
      <c r="F83" s="252"/>
    </row>
    <row r="84" spans="1:6" s="22" customFormat="1" ht="12.75">
      <c r="A84" s="86"/>
      <c r="B84" s="120"/>
      <c r="F84" s="252"/>
    </row>
  </sheetData>
  <sheetProtection sheet="1" select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GRADBENIH DEL
A/5.0 ZIDARSKA DELA</oddHead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view="pageBreakPreview" topLeftCell="A17" zoomScaleSheetLayoutView="100" workbookViewId="0">
      <selection activeCell="E29" sqref="E29"/>
    </sheetView>
  </sheetViews>
  <sheetFormatPr defaultRowHeight="16.5"/>
  <cols>
    <col min="1" max="1" width="7.140625" style="14" customWidth="1"/>
    <col min="2" max="2" width="39.42578125" style="20" customWidth="1"/>
    <col min="3" max="3" width="8.42578125" style="3" customWidth="1"/>
    <col min="4" max="4" width="10.85546875" style="3" customWidth="1"/>
    <col min="5" max="5" width="11.7109375" style="3" customWidth="1"/>
    <col min="6" max="6" width="12.5703125" style="239" customWidth="1"/>
    <col min="7" max="7" width="10.5703125" style="3" bestFit="1" customWidth="1"/>
    <col min="8" max="10" width="9.140625" style="3"/>
    <col min="11" max="11" width="7.140625" style="3" customWidth="1"/>
    <col min="12" max="16384" width="9.140625" style="3"/>
  </cols>
  <sheetData>
    <row r="1" spans="1:6">
      <c r="A1" s="6" t="s">
        <v>124</v>
      </c>
      <c r="B1" s="110" t="s">
        <v>217</v>
      </c>
    </row>
    <row r="2" spans="1:6">
      <c r="A2" s="6"/>
      <c r="B2" s="110"/>
    </row>
    <row r="3" spans="1:6" customFormat="1" ht="15">
      <c r="A3" s="65" t="s">
        <v>218</v>
      </c>
      <c r="B3" s="116"/>
      <c r="C3" s="66"/>
      <c r="D3" s="67"/>
      <c r="E3" s="68"/>
      <c r="F3" s="250"/>
    </row>
    <row r="4" spans="1:6" s="156" customFormat="1" ht="27" customHeight="1">
      <c r="A4" s="957" t="s">
        <v>219</v>
      </c>
      <c r="B4" s="958"/>
      <c r="C4" s="958"/>
      <c r="D4" s="958"/>
      <c r="E4" s="958"/>
      <c r="F4" s="959"/>
    </row>
    <row r="5" spans="1:6" s="156" customFormat="1" ht="28.5" customHeight="1">
      <c r="A5" s="960" t="s">
        <v>220</v>
      </c>
      <c r="B5" s="955"/>
      <c r="C5" s="955"/>
      <c r="D5" s="955"/>
      <c r="E5" s="955"/>
      <c r="F5" s="956"/>
    </row>
    <row r="6" spans="1:6" s="156" customFormat="1" ht="42.75" customHeight="1">
      <c r="A6" s="960" t="s">
        <v>221</v>
      </c>
      <c r="B6" s="955"/>
      <c r="C6" s="955"/>
      <c r="D6" s="955"/>
      <c r="E6" s="955"/>
      <c r="F6" s="956"/>
    </row>
    <row r="7" spans="1:6" s="184" customFormat="1" ht="27" customHeight="1">
      <c r="A7" s="961" t="s">
        <v>222</v>
      </c>
      <c r="B7" s="962"/>
      <c r="C7" s="962"/>
      <c r="D7" s="962"/>
      <c r="E7" s="962"/>
      <c r="F7" s="963"/>
    </row>
    <row r="8" spans="1:6" ht="13.5" customHeight="1">
      <c r="A8" s="6"/>
      <c r="B8" s="110"/>
    </row>
    <row r="9" spans="1:6" ht="12" customHeight="1">
      <c r="A9" s="6"/>
      <c r="B9" s="110"/>
    </row>
    <row r="10" spans="1:6" s="7" customFormat="1" ht="17.25" thickBot="1">
      <c r="A10" s="8"/>
      <c r="B10" s="113" t="s">
        <v>28</v>
      </c>
      <c r="C10" s="9" t="s">
        <v>29</v>
      </c>
      <c r="D10" s="9" t="s">
        <v>30</v>
      </c>
      <c r="E10" s="9" t="s">
        <v>31</v>
      </c>
      <c r="F10" s="240" t="s">
        <v>32</v>
      </c>
    </row>
    <row r="11" spans="1:6" ht="12.75" customHeight="1" thickTop="1"/>
    <row r="12" spans="1:6" s="22" customFormat="1" ht="86.25" customHeight="1">
      <c r="A12" s="101" t="s">
        <v>147</v>
      </c>
      <c r="B12" s="108" t="s">
        <v>1153</v>
      </c>
      <c r="C12" s="186" t="s">
        <v>44</v>
      </c>
      <c r="D12" s="187">
        <v>155.63</v>
      </c>
      <c r="E12" s="823">
        <v>0</v>
      </c>
      <c r="F12" s="241">
        <f>E12*D12</f>
        <v>0</v>
      </c>
    </row>
    <row r="13" spans="1:6" s="22" customFormat="1" ht="12.75" customHeight="1">
      <c r="A13" s="101"/>
      <c r="B13" s="293" t="s">
        <v>394</v>
      </c>
      <c r="C13" s="82"/>
      <c r="D13" s="83"/>
      <c r="E13" s="835"/>
      <c r="F13" s="249"/>
    </row>
    <row r="14" spans="1:6" s="22" customFormat="1" ht="13.5" customHeight="1">
      <c r="A14" s="101"/>
      <c r="B14" s="154" t="s">
        <v>200</v>
      </c>
      <c r="C14" s="82"/>
      <c r="D14" s="83"/>
      <c r="E14" s="835"/>
      <c r="F14" s="249"/>
    </row>
    <row r="15" spans="1:6" s="22" customFormat="1" ht="12.75" customHeight="1">
      <c r="A15" s="101"/>
      <c r="B15" s="181" t="s">
        <v>1174</v>
      </c>
      <c r="C15" s="82"/>
      <c r="D15" s="83"/>
      <c r="E15" s="835"/>
      <c r="F15" s="249"/>
    </row>
    <row r="16" spans="1:6" s="96" customFormat="1" ht="24" customHeight="1">
      <c r="A16" s="185"/>
      <c r="B16" s="181" t="s">
        <v>1175</v>
      </c>
      <c r="C16" s="82"/>
      <c r="D16" s="83"/>
      <c r="E16" s="835"/>
      <c r="F16" s="249"/>
    </row>
    <row r="17" spans="1:6" s="96" customFormat="1" ht="12.75" customHeight="1">
      <c r="A17" s="185"/>
      <c r="B17" s="181" t="s">
        <v>393</v>
      </c>
      <c r="C17" s="82"/>
      <c r="D17" s="83"/>
      <c r="E17" s="835"/>
      <c r="F17" s="249"/>
    </row>
    <row r="18" spans="1:6" s="96" customFormat="1" ht="12.75" customHeight="1">
      <c r="A18" s="185"/>
      <c r="B18" s="181" t="s">
        <v>1176</v>
      </c>
      <c r="C18" s="82"/>
      <c r="D18" s="83"/>
      <c r="E18" s="835"/>
      <c r="F18" s="249"/>
    </row>
    <row r="19" spans="1:6" s="96" customFormat="1" ht="25.5" customHeight="1">
      <c r="A19" s="185"/>
      <c r="B19" s="181" t="s">
        <v>1154</v>
      </c>
      <c r="E19" s="828"/>
      <c r="F19" s="251"/>
    </row>
    <row r="20" spans="1:6" s="96" customFormat="1" ht="12.75" customHeight="1">
      <c r="A20" s="185"/>
      <c r="B20" s="181"/>
      <c r="E20" s="828"/>
      <c r="F20" s="251"/>
    </row>
    <row r="21" spans="1:6" s="96" customFormat="1" ht="83.25" customHeight="1">
      <c r="A21" s="101" t="s">
        <v>395</v>
      </c>
      <c r="B21" s="108" t="s">
        <v>1177</v>
      </c>
      <c r="C21" s="186" t="s">
        <v>44</v>
      </c>
      <c r="D21" s="187">
        <f>(10.7*2+8.1*2)*0.5</f>
        <v>18.799999999999997</v>
      </c>
      <c r="E21" s="823">
        <v>0</v>
      </c>
      <c r="F21" s="241">
        <f>E21*D21</f>
        <v>0</v>
      </c>
    </row>
    <row r="22" spans="1:6" s="96" customFormat="1" ht="12.75" customHeight="1">
      <c r="A22" s="101"/>
      <c r="B22" s="293" t="s">
        <v>394</v>
      </c>
      <c r="C22" s="82"/>
      <c r="D22" s="83"/>
      <c r="E22" s="835"/>
      <c r="F22" s="249"/>
    </row>
    <row r="23" spans="1:6" s="96" customFormat="1" ht="12.75" customHeight="1">
      <c r="A23" s="101"/>
      <c r="B23" s="317" t="s">
        <v>200</v>
      </c>
      <c r="C23" s="82"/>
      <c r="D23" s="83"/>
      <c r="E23" s="835"/>
      <c r="F23" s="249"/>
    </row>
    <row r="24" spans="1:6" s="96" customFormat="1" ht="12.75" customHeight="1">
      <c r="A24" s="101"/>
      <c r="B24" s="318" t="s">
        <v>1178</v>
      </c>
      <c r="C24" s="82"/>
      <c r="D24" s="83"/>
      <c r="E24" s="835"/>
      <c r="F24" s="249"/>
    </row>
    <row r="25" spans="1:6" s="96" customFormat="1" ht="26.25" customHeight="1">
      <c r="A25" s="185"/>
      <c r="B25" s="318" t="s">
        <v>1175</v>
      </c>
      <c r="C25" s="82"/>
      <c r="D25" s="83"/>
      <c r="E25" s="835"/>
      <c r="F25" s="249"/>
    </row>
    <row r="26" spans="1:6" s="96" customFormat="1" ht="12.75" customHeight="1">
      <c r="A26" s="185"/>
      <c r="B26" s="318" t="s">
        <v>393</v>
      </c>
      <c r="C26" s="82"/>
      <c r="D26" s="83"/>
      <c r="E26" s="835"/>
      <c r="F26" s="249"/>
    </row>
    <row r="27" spans="1:6" s="96" customFormat="1" ht="12.75" customHeight="1">
      <c r="A27" s="185"/>
      <c r="B27" s="318" t="s">
        <v>1176</v>
      </c>
      <c r="C27" s="82"/>
      <c r="D27" s="83"/>
      <c r="E27" s="835"/>
      <c r="F27" s="249"/>
    </row>
    <row r="28" spans="1:6" s="96" customFormat="1" ht="25.5" customHeight="1">
      <c r="A28" s="185"/>
      <c r="B28" s="181" t="s">
        <v>1271</v>
      </c>
      <c r="E28" s="828"/>
      <c r="F28" s="251"/>
    </row>
    <row r="29" spans="1:6" s="96" customFormat="1" ht="12.75" customHeight="1">
      <c r="A29" s="185"/>
      <c r="B29" s="181"/>
      <c r="E29" s="828"/>
      <c r="F29" s="251"/>
    </row>
    <row r="30" spans="1:6" s="96" customFormat="1" ht="58.15" customHeight="1">
      <c r="A30" s="101" t="s">
        <v>456</v>
      </c>
      <c r="B30" s="108" t="s">
        <v>1179</v>
      </c>
      <c r="C30" s="186" t="s">
        <v>34</v>
      </c>
      <c r="D30" s="187">
        <f>10.9+3.6+8.1*1.065*2</f>
        <v>31.753</v>
      </c>
      <c r="E30" s="823">
        <v>0</v>
      </c>
      <c r="F30" s="241">
        <f>E30*D30</f>
        <v>0</v>
      </c>
    </row>
    <row r="31" spans="1:6" s="96" customFormat="1" ht="12.75" customHeight="1" thickBot="1">
      <c r="A31" s="185"/>
      <c r="B31" s="181"/>
      <c r="F31" s="251"/>
    </row>
    <row r="32" spans="1:6" s="7" customFormat="1" ht="17.25" thickBot="1">
      <c r="A32" s="80"/>
      <c r="B32" s="122" t="s">
        <v>223</v>
      </c>
      <c r="C32" s="77"/>
      <c r="D32" s="78"/>
      <c r="E32" s="79"/>
      <c r="F32" s="244">
        <f>SUM(F12:F31)</f>
        <v>0</v>
      </c>
    </row>
    <row r="33" spans="1:6" ht="17.25" thickTop="1">
      <c r="A33" s="13"/>
      <c r="B33" s="127"/>
      <c r="C33" s="10"/>
      <c r="D33" s="11"/>
      <c r="E33" s="12"/>
      <c r="F33" s="243"/>
    </row>
    <row r="34" spans="1:6">
      <c r="A34" s="13"/>
      <c r="B34" s="127"/>
      <c r="C34" s="10"/>
      <c r="D34" s="11"/>
      <c r="E34" s="12"/>
      <c r="F34" s="243"/>
    </row>
  </sheetData>
  <sheetProtection sheet="1" selectLockedCells="1"/>
  <mergeCells count="4">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GRADBENIH DEL
A/6.0 FASADERSKA DELA</oddHeader>
    <oddFooter>&amp;R&amp;P</oddFooter>
  </headerFooter>
  <colBreaks count="1" manualBreakCount="1">
    <brk id="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view="pageBreakPreview" topLeftCell="A33" zoomScaleSheetLayoutView="100" workbookViewId="0">
      <selection activeCell="E41" sqref="E41"/>
    </sheetView>
  </sheetViews>
  <sheetFormatPr defaultRowHeight="16.5"/>
  <cols>
    <col min="1" max="1" width="7.140625" style="14" customWidth="1"/>
    <col min="2" max="2" width="39.42578125" style="20" customWidth="1"/>
    <col min="3" max="3" width="8.42578125" style="3" customWidth="1"/>
    <col min="4" max="4" width="11.42578125" style="3" customWidth="1"/>
    <col min="5" max="5" width="11.140625" style="3" customWidth="1"/>
    <col min="6" max="6" width="12.28515625" style="239" customWidth="1"/>
    <col min="7" max="7" width="10.5703125" style="3" bestFit="1" customWidth="1"/>
    <col min="8" max="10" width="9.140625" style="3"/>
    <col min="11" max="11" width="7.140625" style="3" customWidth="1"/>
    <col min="12" max="16384" width="9.140625" style="3"/>
  </cols>
  <sheetData>
    <row r="1" spans="1:6">
      <c r="A1" s="6" t="s">
        <v>258</v>
      </c>
      <c r="B1" s="110" t="s">
        <v>259</v>
      </c>
    </row>
    <row r="2" spans="1:6">
      <c r="A2" s="6"/>
      <c r="B2" s="110"/>
    </row>
    <row r="3" spans="1:6" customFormat="1" ht="15">
      <c r="A3" s="300" t="s">
        <v>260</v>
      </c>
      <c r="B3" s="301"/>
      <c r="C3" s="302"/>
      <c r="D3" s="303"/>
      <c r="E3" s="304"/>
      <c r="F3" s="305"/>
    </row>
    <row r="4" spans="1:6" customFormat="1" ht="27" customHeight="1">
      <c r="A4" s="964" t="s">
        <v>261</v>
      </c>
      <c r="B4" s="965"/>
      <c r="C4" s="965"/>
      <c r="D4" s="965"/>
      <c r="E4" s="965"/>
      <c r="F4" s="966"/>
    </row>
    <row r="5" spans="1:6" customFormat="1" ht="27" customHeight="1">
      <c r="A5" s="967" t="s">
        <v>262</v>
      </c>
      <c r="B5" s="968"/>
      <c r="C5" s="968"/>
      <c r="D5" s="968"/>
      <c r="E5" s="968"/>
      <c r="F5" s="969"/>
    </row>
    <row r="6" spans="1:6" customFormat="1" ht="15" customHeight="1">
      <c r="A6" s="967" t="s">
        <v>263</v>
      </c>
      <c r="B6" s="968"/>
      <c r="C6" s="968"/>
      <c r="D6" s="968"/>
      <c r="E6" s="968"/>
      <c r="F6" s="969"/>
    </row>
    <row r="7" spans="1:6" customFormat="1" ht="27" customHeight="1">
      <c r="A7" s="970" t="s">
        <v>264</v>
      </c>
      <c r="B7" s="971"/>
      <c r="C7" s="971"/>
      <c r="D7" s="971"/>
      <c r="E7" s="971"/>
      <c r="F7" s="972"/>
    </row>
    <row r="8" spans="1:6" customFormat="1" ht="12.75" customHeight="1">
      <c r="A8" s="211"/>
      <c r="B8" s="212"/>
      <c r="C8" s="210"/>
      <c r="D8" s="210"/>
      <c r="E8" s="210"/>
      <c r="F8" s="263"/>
    </row>
    <row r="9" spans="1:6" ht="12.75" customHeight="1">
      <c r="A9" s="6"/>
      <c r="B9" s="110"/>
    </row>
    <row r="10" spans="1:6" s="7" customFormat="1" ht="17.25" thickBot="1">
      <c r="A10" s="8"/>
      <c r="B10" s="113" t="s">
        <v>28</v>
      </c>
      <c r="C10" s="9" t="s">
        <v>29</v>
      </c>
      <c r="D10" s="9" t="s">
        <v>30</v>
      </c>
      <c r="E10" s="9" t="s">
        <v>31</v>
      </c>
      <c r="F10" s="240" t="s">
        <v>32</v>
      </c>
    </row>
    <row r="11" spans="1:6" ht="12.75" customHeight="1" thickTop="1"/>
    <row r="12" spans="1:6" s="22" customFormat="1" ht="25.5" customHeight="1">
      <c r="A12" s="101" t="s">
        <v>265</v>
      </c>
      <c r="B12" s="108" t="s">
        <v>266</v>
      </c>
      <c r="C12" s="186" t="s">
        <v>34</v>
      </c>
      <c r="D12" s="187">
        <v>25</v>
      </c>
      <c r="E12" s="823">
        <v>0</v>
      </c>
      <c r="F12" s="241">
        <f>E12*D12</f>
        <v>0</v>
      </c>
    </row>
    <row r="13" spans="1:6" s="22" customFormat="1" ht="12.75" customHeight="1">
      <c r="A13" s="14"/>
      <c r="B13" s="180"/>
      <c r="C13" s="86"/>
      <c r="D13" s="86"/>
      <c r="E13" s="836"/>
      <c r="F13" s="255"/>
    </row>
    <row r="14" spans="1:6" s="22" customFormat="1" ht="25.5" customHeight="1">
      <c r="A14" s="101" t="s">
        <v>267</v>
      </c>
      <c r="B14" s="108" t="s">
        <v>268</v>
      </c>
      <c r="C14" s="186" t="s">
        <v>72</v>
      </c>
      <c r="D14" s="187">
        <v>10</v>
      </c>
      <c r="E14" s="823">
        <v>0</v>
      </c>
      <c r="F14" s="241">
        <f>E14*D14</f>
        <v>0</v>
      </c>
    </row>
    <row r="15" spans="1:6" s="22" customFormat="1" ht="12.75" customHeight="1">
      <c r="A15" s="14"/>
      <c r="B15" s="180"/>
      <c r="C15" s="86"/>
      <c r="D15" s="86"/>
      <c r="E15" s="836"/>
      <c r="F15" s="255"/>
    </row>
    <row r="16" spans="1:6" s="22" customFormat="1" ht="38.25">
      <c r="A16" s="101" t="s">
        <v>269</v>
      </c>
      <c r="B16" s="89" t="s">
        <v>405</v>
      </c>
      <c r="C16" s="186" t="s">
        <v>43</v>
      </c>
      <c r="D16" s="187">
        <v>16</v>
      </c>
      <c r="E16" s="823">
        <v>0</v>
      </c>
      <c r="F16" s="241">
        <f>E16*D16</f>
        <v>0</v>
      </c>
    </row>
    <row r="17" spans="1:6" s="22" customFormat="1" ht="12.75" customHeight="1">
      <c r="A17" s="14"/>
      <c r="B17" s="180"/>
      <c r="C17" s="86"/>
      <c r="D17" s="86"/>
      <c r="E17" s="836"/>
      <c r="F17" s="255"/>
    </row>
    <row r="18" spans="1:6" s="22" customFormat="1" ht="25.5" customHeight="1">
      <c r="A18" s="101" t="s">
        <v>270</v>
      </c>
      <c r="B18" s="89" t="s">
        <v>396</v>
      </c>
      <c r="C18" s="186" t="s">
        <v>44</v>
      </c>
      <c r="D18" s="187">
        <f>25*0.6</f>
        <v>15</v>
      </c>
      <c r="E18" s="823">
        <v>0</v>
      </c>
      <c r="F18" s="241">
        <f>E18*D18</f>
        <v>0</v>
      </c>
    </row>
    <row r="19" spans="1:6" s="22" customFormat="1" ht="12.75" customHeight="1">
      <c r="A19" s="14"/>
      <c r="B19" s="180"/>
      <c r="C19" s="86"/>
      <c r="D19" s="86"/>
      <c r="E19" s="836"/>
      <c r="F19" s="255"/>
    </row>
    <row r="20" spans="1:6" s="22" customFormat="1" ht="76.5">
      <c r="A20" s="101" t="s">
        <v>271</v>
      </c>
      <c r="B20" s="108" t="s">
        <v>281</v>
      </c>
      <c r="C20" s="186"/>
      <c r="D20" s="187"/>
      <c r="E20" s="823"/>
      <c r="F20" s="241"/>
    </row>
    <row r="21" spans="1:6" s="86" customFormat="1" ht="12.75" customHeight="1">
      <c r="A21" s="81" t="s">
        <v>61</v>
      </c>
      <c r="B21" s="108" t="s">
        <v>316</v>
      </c>
      <c r="C21" s="186" t="s">
        <v>34</v>
      </c>
      <c r="D21" s="229">
        <v>15</v>
      </c>
      <c r="E21" s="824">
        <v>0</v>
      </c>
      <c r="F21" s="241">
        <f>E21*D21</f>
        <v>0</v>
      </c>
    </row>
    <row r="22" spans="1:6" s="86" customFormat="1" ht="12.75" customHeight="1">
      <c r="A22" s="81" t="s">
        <v>64</v>
      </c>
      <c r="B22" s="108" t="s">
        <v>306</v>
      </c>
      <c r="C22" s="186" t="s">
        <v>34</v>
      </c>
      <c r="D22" s="229">
        <v>10</v>
      </c>
      <c r="E22" s="824">
        <v>0</v>
      </c>
      <c r="F22" s="241">
        <f>E22*D22</f>
        <v>0</v>
      </c>
    </row>
    <row r="23" spans="1:6" s="22" customFormat="1" ht="12.75" customHeight="1">
      <c r="A23" s="101"/>
      <c r="B23" s="108"/>
      <c r="C23" s="186"/>
      <c r="D23" s="187"/>
      <c r="E23" s="824"/>
      <c r="F23" s="241"/>
    </row>
    <row r="24" spans="1:6" s="22" customFormat="1" ht="38.25">
      <c r="A24" s="85" t="s">
        <v>272</v>
      </c>
      <c r="B24" s="108" t="s">
        <v>397</v>
      </c>
      <c r="E24" s="829"/>
      <c r="F24" s="252"/>
    </row>
    <row r="25" spans="1:6" s="22" customFormat="1" ht="12.75" customHeight="1">
      <c r="A25" s="81" t="s">
        <v>61</v>
      </c>
      <c r="B25" s="229" t="s">
        <v>398</v>
      </c>
      <c r="C25" s="186" t="s">
        <v>59</v>
      </c>
      <c r="D25" s="187">
        <v>5</v>
      </c>
      <c r="E25" s="824">
        <v>0</v>
      </c>
      <c r="F25" s="241">
        <f>E25*D25</f>
        <v>0</v>
      </c>
    </row>
    <row r="26" spans="1:6" s="22" customFormat="1" ht="12.75" customHeight="1">
      <c r="A26" s="81" t="s">
        <v>64</v>
      </c>
      <c r="B26" s="229" t="s">
        <v>399</v>
      </c>
      <c r="C26" s="186" t="s">
        <v>59</v>
      </c>
      <c r="D26" s="187">
        <v>3</v>
      </c>
      <c r="E26" s="824">
        <v>0</v>
      </c>
      <c r="F26" s="241">
        <f>E26*D26</f>
        <v>0</v>
      </c>
    </row>
    <row r="27" spans="1:6" s="22" customFormat="1" ht="12.75">
      <c r="A27" s="101"/>
      <c r="B27" s="108"/>
      <c r="C27" s="186"/>
      <c r="D27" s="187"/>
      <c r="E27" s="824"/>
      <c r="F27" s="241"/>
    </row>
    <row r="28" spans="1:6" s="22" customFormat="1" ht="12.75">
      <c r="A28" s="88" t="s">
        <v>58</v>
      </c>
      <c r="B28" s="229" t="s">
        <v>479</v>
      </c>
      <c r="C28" s="186" t="s">
        <v>59</v>
      </c>
      <c r="D28" s="187">
        <v>1</v>
      </c>
      <c r="E28" s="824">
        <v>0</v>
      </c>
      <c r="F28" s="241">
        <f>E28*D28</f>
        <v>0</v>
      </c>
    </row>
    <row r="29" spans="1:6" s="22" customFormat="1" ht="12.75">
      <c r="A29" s="88" t="s">
        <v>58</v>
      </c>
      <c r="B29" s="229" t="s">
        <v>400</v>
      </c>
      <c r="C29" s="186" t="s">
        <v>59</v>
      </c>
      <c r="D29" s="187">
        <v>1</v>
      </c>
      <c r="E29" s="824">
        <v>0</v>
      </c>
      <c r="F29" s="241">
        <f>E29*D29</f>
        <v>0</v>
      </c>
    </row>
    <row r="30" spans="1:6" s="22" customFormat="1" ht="12.75">
      <c r="A30" s="88" t="s">
        <v>58</v>
      </c>
      <c r="B30" s="229" t="s">
        <v>401</v>
      </c>
      <c r="C30" s="186" t="s">
        <v>59</v>
      </c>
      <c r="D30" s="187">
        <v>1</v>
      </c>
      <c r="E30" s="824">
        <v>0</v>
      </c>
      <c r="F30" s="241">
        <f>E30*D30</f>
        <v>0</v>
      </c>
    </row>
    <row r="31" spans="1:6" s="22" customFormat="1" ht="12.75">
      <c r="A31" s="101"/>
      <c r="B31" s="108"/>
      <c r="C31" s="186"/>
      <c r="D31" s="187"/>
      <c r="E31" s="824"/>
      <c r="F31" s="241"/>
    </row>
    <row r="32" spans="1:6" s="22" customFormat="1" ht="76.5">
      <c r="A32" s="85" t="s">
        <v>273</v>
      </c>
      <c r="B32" s="108" t="s">
        <v>1180</v>
      </c>
      <c r="C32" s="186" t="s">
        <v>59</v>
      </c>
      <c r="D32" s="187">
        <v>1</v>
      </c>
      <c r="E32" s="824">
        <v>0</v>
      </c>
      <c r="F32" s="241">
        <f>E32*D32</f>
        <v>0</v>
      </c>
    </row>
    <row r="33" spans="1:6" s="22" customFormat="1" ht="12.75">
      <c r="A33" s="101"/>
      <c r="B33" s="108"/>
      <c r="C33" s="186"/>
      <c r="D33" s="187"/>
      <c r="E33" s="823"/>
      <c r="F33" s="241"/>
    </row>
    <row r="34" spans="1:6" s="22" customFormat="1" ht="28.9" customHeight="1">
      <c r="A34" s="85" t="s">
        <v>274</v>
      </c>
      <c r="B34" s="89" t="s">
        <v>276</v>
      </c>
      <c r="C34" s="186" t="s">
        <v>34</v>
      </c>
      <c r="D34" s="187">
        <v>55</v>
      </c>
      <c r="E34" s="823">
        <v>0</v>
      </c>
      <c r="F34" s="241">
        <f>E34*D34</f>
        <v>0</v>
      </c>
    </row>
    <row r="35" spans="1:6" s="22" customFormat="1" ht="12.75" customHeight="1">
      <c r="A35" s="101"/>
      <c r="B35" s="108"/>
      <c r="C35" s="186"/>
      <c r="D35" s="187"/>
      <c r="E35" s="823"/>
      <c r="F35" s="241"/>
    </row>
    <row r="36" spans="1:6" s="22" customFormat="1" ht="31.9" customHeight="1">
      <c r="A36" s="85" t="s">
        <v>275</v>
      </c>
      <c r="B36" s="89" t="s">
        <v>1181</v>
      </c>
      <c r="C36" s="186" t="s">
        <v>34</v>
      </c>
      <c r="D36" s="187">
        <v>55</v>
      </c>
      <c r="E36" s="824">
        <v>0</v>
      </c>
      <c r="F36" s="241">
        <f>E36*D36</f>
        <v>0</v>
      </c>
    </row>
    <row r="37" spans="1:6" s="22" customFormat="1" ht="12.75" customHeight="1">
      <c r="A37" s="101"/>
      <c r="B37" s="181"/>
      <c r="C37" s="186"/>
      <c r="D37" s="187"/>
      <c r="E37" s="823"/>
      <c r="F37" s="241"/>
    </row>
    <row r="38" spans="1:6" s="22" customFormat="1" ht="55.15" customHeight="1">
      <c r="A38" s="85" t="s">
        <v>402</v>
      </c>
      <c r="B38" s="213" t="s">
        <v>403</v>
      </c>
      <c r="C38" s="186" t="s">
        <v>43</v>
      </c>
      <c r="D38" s="187">
        <f>55*0.25</f>
        <v>13.75</v>
      </c>
      <c r="E38" s="823">
        <v>0</v>
      </c>
      <c r="F38" s="241">
        <f>E38*D38</f>
        <v>0</v>
      </c>
    </row>
    <row r="39" spans="1:6" s="22" customFormat="1" ht="12.75" customHeight="1">
      <c r="A39" s="101"/>
      <c r="B39" s="108"/>
      <c r="C39" s="186"/>
      <c r="D39" s="187"/>
      <c r="E39" s="823"/>
      <c r="F39" s="241"/>
    </row>
    <row r="40" spans="1:6" s="22" customFormat="1" ht="33.75" customHeight="1">
      <c r="A40" s="85" t="s">
        <v>404</v>
      </c>
      <c r="B40" s="108" t="s">
        <v>278</v>
      </c>
      <c r="C40" s="186" t="s">
        <v>44</v>
      </c>
      <c r="D40" s="187">
        <f>55*1.2</f>
        <v>66</v>
      </c>
      <c r="E40" s="823">
        <v>0</v>
      </c>
      <c r="F40" s="241">
        <f>E40*D40</f>
        <v>0</v>
      </c>
    </row>
    <row r="41" spans="1:6" s="22" customFormat="1" ht="12.75" customHeight="1">
      <c r="A41" s="85"/>
      <c r="B41" s="108"/>
      <c r="C41" s="186"/>
      <c r="D41" s="187"/>
      <c r="E41" s="823"/>
      <c r="F41" s="241"/>
    </row>
    <row r="42" spans="1:6" s="22" customFormat="1" ht="41.45" customHeight="1">
      <c r="A42" s="85" t="s">
        <v>277</v>
      </c>
      <c r="B42" s="108" t="s">
        <v>472</v>
      </c>
      <c r="C42" s="186" t="s">
        <v>59</v>
      </c>
      <c r="D42" s="187">
        <v>10</v>
      </c>
      <c r="E42" s="824">
        <v>0</v>
      </c>
      <c r="F42" s="241">
        <f>E42*D42</f>
        <v>0</v>
      </c>
    </row>
    <row r="43" spans="1:6" s="22" customFormat="1" ht="12.75" customHeight="1">
      <c r="A43" s="85"/>
      <c r="B43" s="108"/>
      <c r="C43" s="186"/>
      <c r="D43" s="187"/>
      <c r="E43" s="823"/>
      <c r="F43" s="241"/>
    </row>
    <row r="44" spans="1:6" ht="12.75" customHeight="1" thickBot="1">
      <c r="A44" s="214"/>
      <c r="B44" s="176"/>
      <c r="C44" s="215"/>
      <c r="D44" s="216"/>
      <c r="E44" s="217"/>
      <c r="F44" s="264"/>
    </row>
    <row r="45" spans="1:6" s="7" customFormat="1" ht="17.25" thickBot="1">
      <c r="A45" s="80"/>
      <c r="B45" s="122" t="s">
        <v>279</v>
      </c>
      <c r="C45" s="77"/>
      <c r="D45" s="78"/>
      <c r="E45" s="79"/>
      <c r="F45" s="244">
        <f>SUM(F12:F44)</f>
        <v>0</v>
      </c>
    </row>
    <row r="46" spans="1:6" ht="17.25" thickTop="1"/>
  </sheetData>
  <sheetProtection sheet="1" selectLockedCells="1"/>
  <mergeCells count="4">
    <mergeCell ref="A4:F4"/>
    <mergeCell ref="A5:F5"/>
    <mergeCell ref="A6:F6"/>
    <mergeCell ref="A7:F7"/>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GRADBENIH DEL
A/7.0 KANALIZACIJA</oddHeader>
    <oddFooter>&amp;R&amp;P</oddFooter>
  </headerFooter>
  <colBreaks count="1" manualBreakCount="1">
    <brk id="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BreakPreview" topLeftCell="A9" zoomScaleSheetLayoutView="100" workbookViewId="0">
      <selection activeCell="E19" sqref="E19"/>
    </sheetView>
  </sheetViews>
  <sheetFormatPr defaultRowHeight="16.5"/>
  <cols>
    <col min="1" max="1" width="7.140625" style="14" customWidth="1"/>
    <col min="2" max="2" width="39.42578125" style="20" customWidth="1"/>
    <col min="3" max="3" width="8.28515625" style="3" customWidth="1"/>
    <col min="4" max="4" width="9.7109375" style="3" customWidth="1"/>
    <col min="5" max="5" width="12.42578125" style="3" customWidth="1"/>
    <col min="6" max="6" width="13.28515625" style="239" customWidth="1"/>
    <col min="7" max="10" width="9.140625" style="3"/>
    <col min="11" max="11" width="7.140625" style="3" customWidth="1"/>
    <col min="12" max="16384" width="9.140625" style="3"/>
  </cols>
  <sheetData>
    <row r="1" spans="1:6" s="17" customFormat="1" ht="18.75" thickBot="1">
      <c r="A1" s="1" t="s">
        <v>67</v>
      </c>
      <c r="B1" s="125" t="s">
        <v>15</v>
      </c>
      <c r="C1" s="16"/>
      <c r="D1" s="16"/>
      <c r="E1" s="16"/>
      <c r="F1" s="265"/>
    </row>
    <row r="2" spans="1:6" ht="17.25" thickTop="1"/>
    <row r="4" spans="1:6">
      <c r="A4" s="6" t="s">
        <v>68</v>
      </c>
      <c r="B4" s="110" t="s">
        <v>232</v>
      </c>
    </row>
    <row r="5" spans="1:6">
      <c r="A5" s="6"/>
      <c r="B5" s="110"/>
    </row>
    <row r="6" spans="1:6" customFormat="1" ht="15">
      <c r="A6" s="65" t="s">
        <v>251</v>
      </c>
      <c r="B6" s="116"/>
      <c r="C6" s="66"/>
      <c r="D6" s="67"/>
      <c r="E6" s="68"/>
      <c r="F6" s="250"/>
    </row>
    <row r="7" spans="1:6" s="148" customFormat="1" ht="16.5" customHeight="1">
      <c r="A7" s="935" t="s">
        <v>252</v>
      </c>
      <c r="B7" s="936"/>
      <c r="C7" s="936"/>
      <c r="D7" s="936"/>
      <c r="E7" s="936"/>
      <c r="F7" s="937"/>
    </row>
    <row r="8" spans="1:6" s="148" customFormat="1" ht="27" customHeight="1">
      <c r="A8" s="974" t="s">
        <v>317</v>
      </c>
      <c r="B8" s="975"/>
      <c r="C8" s="975"/>
      <c r="D8" s="975"/>
      <c r="E8" s="975"/>
      <c r="F8" s="976"/>
    </row>
    <row r="9" spans="1:6" s="148" customFormat="1" ht="13.5">
      <c r="A9" s="974" t="s">
        <v>318</v>
      </c>
      <c r="B9" s="975"/>
      <c r="C9" s="975"/>
      <c r="D9" s="975"/>
      <c r="E9" s="975"/>
      <c r="F9" s="976"/>
    </row>
    <row r="10" spans="1:6" s="148" customFormat="1" ht="15.75" customHeight="1">
      <c r="A10" s="977" t="s">
        <v>319</v>
      </c>
      <c r="B10" s="978"/>
      <c r="C10" s="978"/>
      <c r="D10" s="978"/>
      <c r="E10" s="978"/>
      <c r="F10" s="979"/>
    </row>
    <row r="11" spans="1:6" ht="12.75" customHeight="1">
      <c r="A11" s="6"/>
      <c r="B11" s="110"/>
    </row>
    <row r="12" spans="1:6" ht="12.75" customHeight="1"/>
    <row r="13" spans="1:6" s="7" customFormat="1" ht="17.25" thickBot="1">
      <c r="A13" s="8"/>
      <c r="B13" s="113" t="s">
        <v>28</v>
      </c>
      <c r="C13" s="9" t="s">
        <v>29</v>
      </c>
      <c r="D13" s="9" t="s">
        <v>30</v>
      </c>
      <c r="E13" s="9" t="s">
        <v>31</v>
      </c>
      <c r="F13" s="240" t="s">
        <v>32</v>
      </c>
    </row>
    <row r="14" spans="1:6" s="90" customFormat="1" ht="12.75" customHeight="1" thickTop="1">
      <c r="A14" s="98"/>
      <c r="B14" s="126"/>
      <c r="C14" s="99"/>
      <c r="D14" s="99"/>
      <c r="E14" s="99"/>
      <c r="F14" s="260"/>
    </row>
    <row r="15" spans="1:6" s="86" customFormat="1" ht="63.75">
      <c r="A15" s="85" t="s">
        <v>69</v>
      </c>
      <c r="B15" s="89" t="s">
        <v>1182</v>
      </c>
      <c r="C15" s="186" t="s">
        <v>44</v>
      </c>
      <c r="D15" s="187">
        <f>8.2*1.65*10.9-1.5*3.5</f>
        <v>142.22699999999998</v>
      </c>
      <c r="E15" s="823">
        <v>0</v>
      </c>
      <c r="F15" s="241">
        <f>E15*D15</f>
        <v>0</v>
      </c>
    </row>
    <row r="16" spans="1:6" s="86" customFormat="1" ht="12.75">
      <c r="A16" s="102"/>
      <c r="B16" s="89"/>
      <c r="C16" s="186"/>
      <c r="D16" s="187"/>
      <c r="E16" s="823"/>
      <c r="F16" s="241"/>
    </row>
    <row r="17" spans="1:6" s="86" customFormat="1" ht="59.45" customHeight="1">
      <c r="A17" s="85" t="s">
        <v>115</v>
      </c>
      <c r="B17" s="89" t="s">
        <v>1183</v>
      </c>
      <c r="C17" s="186" t="s">
        <v>44</v>
      </c>
      <c r="D17" s="187">
        <v>145</v>
      </c>
      <c r="E17" s="836">
        <v>0</v>
      </c>
      <c r="F17" s="255">
        <f>+E17*D17</f>
        <v>0</v>
      </c>
    </row>
    <row r="18" spans="1:6" s="86" customFormat="1" ht="12.75">
      <c r="A18" s="102"/>
      <c r="B18" s="229"/>
      <c r="C18" s="186"/>
      <c r="D18" s="187"/>
      <c r="E18" s="823"/>
      <c r="F18" s="241"/>
    </row>
    <row r="19" spans="1:6" s="86" customFormat="1" ht="72.75" customHeight="1">
      <c r="A19" s="85" t="s">
        <v>116</v>
      </c>
      <c r="B19" s="89" t="s">
        <v>409</v>
      </c>
      <c r="C19" s="186" t="s">
        <v>34</v>
      </c>
      <c r="D19" s="187">
        <v>11</v>
      </c>
      <c r="E19" s="823">
        <v>0</v>
      </c>
      <c r="F19" s="241">
        <f>E19*D19</f>
        <v>0</v>
      </c>
    </row>
    <row r="20" spans="1:6" s="86" customFormat="1" ht="12.75">
      <c r="A20" s="102"/>
      <c r="B20" s="229"/>
      <c r="C20" s="186"/>
      <c r="D20" s="187"/>
      <c r="E20" s="823"/>
      <c r="F20" s="241"/>
    </row>
    <row r="21" spans="1:6" s="86" customFormat="1" ht="25.5" customHeight="1">
      <c r="A21" s="85" t="s">
        <v>117</v>
      </c>
      <c r="B21" s="89" t="s">
        <v>410</v>
      </c>
      <c r="C21" s="186" t="s">
        <v>59</v>
      </c>
      <c r="D21" s="187">
        <v>12</v>
      </c>
      <c r="E21" s="823">
        <v>0</v>
      </c>
      <c r="F21" s="241">
        <f>E21*D21</f>
        <v>0</v>
      </c>
    </row>
    <row r="22" spans="1:6" s="22" customFormat="1" ht="12.75" customHeight="1">
      <c r="A22" s="85"/>
      <c r="B22" s="89"/>
      <c r="C22" s="82"/>
      <c r="D22" s="83"/>
      <c r="E22" s="835"/>
      <c r="F22" s="249"/>
    </row>
    <row r="23" spans="1:6" s="22" customFormat="1" ht="38.25" customHeight="1">
      <c r="A23" s="85" t="s">
        <v>411</v>
      </c>
      <c r="B23" s="89" t="s">
        <v>412</v>
      </c>
      <c r="C23" s="186" t="s">
        <v>59</v>
      </c>
      <c r="D23" s="187">
        <v>3</v>
      </c>
      <c r="E23" s="823">
        <v>0</v>
      </c>
      <c r="F23" s="241">
        <f>E23*D23</f>
        <v>0</v>
      </c>
    </row>
    <row r="24" spans="1:6" s="22" customFormat="1" ht="12.75" customHeight="1">
      <c r="A24" s="85"/>
      <c r="B24" s="89"/>
      <c r="C24" s="82"/>
      <c r="D24" s="83"/>
      <c r="E24" s="835"/>
      <c r="F24" s="249"/>
    </row>
    <row r="25" spans="1:6" s="22" customFormat="1" ht="48.6" customHeight="1">
      <c r="A25" s="85" t="s">
        <v>413</v>
      </c>
      <c r="B25" s="89" t="s">
        <v>414</v>
      </c>
      <c r="C25" s="186" t="s">
        <v>34</v>
      </c>
      <c r="D25" s="187">
        <v>22</v>
      </c>
      <c r="E25" s="823">
        <v>0</v>
      </c>
      <c r="F25" s="241">
        <f>E25*D25</f>
        <v>0</v>
      </c>
    </row>
    <row r="26" spans="1:6" s="22" customFormat="1" ht="12.75" customHeight="1" thickBot="1">
      <c r="A26" s="85"/>
      <c r="B26" s="89"/>
      <c r="C26" s="82"/>
      <c r="D26" s="83"/>
      <c r="E26" s="84"/>
      <c r="F26" s="249"/>
    </row>
    <row r="27" spans="1:6" s="7" customFormat="1" ht="17.25" thickBot="1">
      <c r="A27" s="80"/>
      <c r="B27" s="973" t="s">
        <v>231</v>
      </c>
      <c r="C27" s="973"/>
      <c r="D27" s="973"/>
      <c r="E27" s="973"/>
      <c r="F27" s="244">
        <f>SUM(F14:F25)</f>
        <v>0</v>
      </c>
    </row>
    <row r="28" spans="1:6" s="22" customFormat="1" ht="13.5" thickTop="1">
      <c r="A28" s="86"/>
      <c r="B28" s="114"/>
      <c r="F28" s="252"/>
    </row>
    <row r="29" spans="1:6" s="22" customFormat="1" ht="12.75">
      <c r="A29" s="86"/>
      <c r="B29" s="114"/>
      <c r="F29" s="252"/>
    </row>
  </sheetData>
  <sheetProtection sheet="1" selectLockedCells="1"/>
  <mergeCells count="5">
    <mergeCell ref="B27:E27"/>
    <mergeCell ref="A7:F7"/>
    <mergeCell ref="A8:F8"/>
    <mergeCell ref="A9:F9"/>
    <mergeCell ref="A10:F10"/>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B/1.0 KROVSKA DELA</oddHeader>
    <oddFooter>&amp;R&amp;P</oddFooter>
  </headerFooter>
  <colBreaks count="1" manualBreakCount="1">
    <brk id="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view="pageBreakPreview" zoomScaleSheetLayoutView="100" workbookViewId="0">
      <selection activeCell="E15" sqref="E15"/>
    </sheetView>
  </sheetViews>
  <sheetFormatPr defaultRowHeight="16.5"/>
  <cols>
    <col min="1" max="1" width="7.140625" style="14" customWidth="1"/>
    <col min="2" max="2" width="39.42578125" style="20" customWidth="1"/>
    <col min="3" max="3" width="8.28515625" style="3" customWidth="1"/>
    <col min="4" max="4" width="11.140625" style="3" customWidth="1"/>
    <col min="5" max="5" width="11.85546875" style="3" customWidth="1"/>
    <col min="6" max="6" width="12" style="239" customWidth="1"/>
    <col min="7" max="10" width="9.140625" style="3"/>
    <col min="11" max="11" width="7.140625" style="3" customWidth="1"/>
    <col min="12" max="16384" width="9.140625" style="3"/>
  </cols>
  <sheetData>
    <row r="1" spans="1:9">
      <c r="A1" s="6" t="s">
        <v>70</v>
      </c>
      <c r="B1" s="110" t="s">
        <v>233</v>
      </c>
    </row>
    <row r="2" spans="1:9">
      <c r="A2" s="6"/>
      <c r="B2" s="110"/>
    </row>
    <row r="3" spans="1:9" customFormat="1" ht="15">
      <c r="A3" s="71" t="s">
        <v>253</v>
      </c>
      <c r="B3" s="123"/>
      <c r="C3" s="72"/>
      <c r="D3" s="73"/>
      <c r="E3" s="74"/>
      <c r="F3" s="262"/>
    </row>
    <row r="4" spans="1:9" s="150" customFormat="1" ht="14.25" customHeight="1">
      <c r="A4" s="935" t="s">
        <v>194</v>
      </c>
      <c r="B4" s="936"/>
      <c r="C4" s="936"/>
      <c r="D4" s="936"/>
      <c r="E4" s="936"/>
      <c r="F4" s="937"/>
      <c r="G4" s="149"/>
      <c r="H4" s="149"/>
      <c r="I4" s="149"/>
    </row>
    <row r="5" spans="1:9" s="150" customFormat="1" ht="39" customHeight="1">
      <c r="A5" s="926" t="s">
        <v>192</v>
      </c>
      <c r="B5" s="927"/>
      <c r="C5" s="927"/>
      <c r="D5" s="927"/>
      <c r="E5" s="927"/>
      <c r="F5" s="928"/>
      <c r="G5" s="149"/>
      <c r="H5" s="149"/>
      <c r="I5" s="149"/>
    </row>
    <row r="6" spans="1:9" s="150" customFormat="1" ht="27.75" customHeight="1">
      <c r="A6" s="926" t="s">
        <v>193</v>
      </c>
      <c r="B6" s="980"/>
      <c r="C6" s="980"/>
      <c r="D6" s="980"/>
      <c r="E6" s="980"/>
      <c r="F6" s="981"/>
      <c r="G6" s="149"/>
      <c r="H6" s="149"/>
      <c r="I6" s="149"/>
    </row>
    <row r="7" spans="1:9" s="144" customFormat="1" ht="15" customHeight="1">
      <c r="A7" s="926" t="s">
        <v>415</v>
      </c>
      <c r="B7" s="982"/>
      <c r="C7" s="982"/>
      <c r="D7" s="982"/>
      <c r="E7" s="982"/>
      <c r="F7" s="983"/>
      <c r="G7" s="151"/>
      <c r="H7" s="151"/>
      <c r="I7" s="151"/>
    </row>
    <row r="8" spans="1:9" s="150" customFormat="1" ht="13.5">
      <c r="A8" s="944" t="s">
        <v>195</v>
      </c>
      <c r="B8" s="984"/>
      <c r="C8" s="984"/>
      <c r="D8" s="984"/>
      <c r="E8" s="984"/>
      <c r="F8" s="985"/>
      <c r="G8" s="149"/>
      <c r="H8" s="149"/>
      <c r="I8" s="149"/>
    </row>
    <row r="9" spans="1:9" customFormat="1" ht="15">
      <c r="A9" s="75"/>
      <c r="B9" s="124"/>
      <c r="C9" s="76"/>
      <c r="D9" s="76"/>
      <c r="E9" s="76"/>
      <c r="F9" s="266"/>
    </row>
    <row r="11" spans="1:9" s="7" customFormat="1" ht="17.25" thickBot="1">
      <c r="A11" s="8"/>
      <c r="B11" s="113" t="s">
        <v>28</v>
      </c>
      <c r="C11" s="9" t="s">
        <v>29</v>
      </c>
      <c r="D11" s="9" t="s">
        <v>30</v>
      </c>
      <c r="E11" s="9" t="s">
        <v>31</v>
      </c>
      <c r="F11" s="240" t="s">
        <v>32</v>
      </c>
    </row>
    <row r="12" spans="1:9" s="22" customFormat="1" ht="13.5" thickTop="1">
      <c r="A12" s="86"/>
      <c r="B12" s="114"/>
      <c r="F12" s="252"/>
    </row>
    <row r="13" spans="1:9" s="22" customFormat="1" ht="85.9" customHeight="1">
      <c r="A13" s="85" t="s">
        <v>71</v>
      </c>
      <c r="B13" s="89" t="s">
        <v>1272</v>
      </c>
      <c r="C13" s="186" t="s">
        <v>34</v>
      </c>
      <c r="D13" s="197">
        <v>22</v>
      </c>
      <c r="E13" s="824">
        <v>0</v>
      </c>
      <c r="F13" s="241">
        <f>E13*D13</f>
        <v>0</v>
      </c>
    </row>
    <row r="14" spans="1:9" s="22" customFormat="1" ht="12.75">
      <c r="A14" s="86"/>
      <c r="B14" s="114"/>
      <c r="E14" s="829"/>
      <c r="F14" s="252"/>
    </row>
    <row r="15" spans="1:9" s="22" customFormat="1" ht="51">
      <c r="A15" s="85" t="s">
        <v>296</v>
      </c>
      <c r="B15" s="89" t="s">
        <v>416</v>
      </c>
      <c r="C15" s="186" t="s">
        <v>34</v>
      </c>
      <c r="D15" s="197">
        <f>8.8*2</f>
        <v>17.600000000000001</v>
      </c>
      <c r="E15" s="823">
        <v>0</v>
      </c>
      <c r="F15" s="241">
        <f>E15*D15</f>
        <v>0</v>
      </c>
    </row>
    <row r="16" spans="1:9" s="22" customFormat="1" ht="12.75">
      <c r="A16" s="86"/>
      <c r="B16" s="114"/>
      <c r="E16" s="829"/>
      <c r="F16" s="252"/>
    </row>
    <row r="17" spans="1:6" s="22" customFormat="1" ht="51">
      <c r="A17" s="85" t="s">
        <v>417</v>
      </c>
      <c r="B17" s="89" t="s">
        <v>418</v>
      </c>
      <c r="C17" s="186" t="s">
        <v>59</v>
      </c>
      <c r="D17" s="197">
        <v>3</v>
      </c>
      <c r="E17" s="823">
        <v>0</v>
      </c>
      <c r="F17" s="241">
        <f>E17*D17</f>
        <v>0</v>
      </c>
    </row>
    <row r="18" spans="1:6" s="22" customFormat="1" ht="12.75">
      <c r="A18" s="86"/>
      <c r="B18" s="114"/>
      <c r="E18" s="829"/>
      <c r="F18" s="252"/>
    </row>
    <row r="19" spans="1:6" s="86" customFormat="1" ht="71.45" customHeight="1">
      <c r="A19" s="85" t="s">
        <v>419</v>
      </c>
      <c r="B19" s="89" t="s">
        <v>420</v>
      </c>
      <c r="C19" s="186" t="s">
        <v>34</v>
      </c>
      <c r="D19" s="197">
        <v>14</v>
      </c>
      <c r="E19" s="823">
        <v>0</v>
      </c>
      <c r="F19" s="241">
        <f>E19*D19</f>
        <v>0</v>
      </c>
    </row>
    <row r="20" spans="1:6" s="86" customFormat="1" ht="12.75" customHeight="1" thickBot="1">
      <c r="B20" s="89"/>
      <c r="F20" s="255"/>
    </row>
    <row r="21" spans="1:6" s="7" customFormat="1" ht="17.25" thickBot="1">
      <c r="A21" s="80"/>
      <c r="B21" s="122" t="s">
        <v>234</v>
      </c>
      <c r="C21" s="77"/>
      <c r="D21" s="78"/>
      <c r="E21" s="79"/>
      <c r="F21" s="244">
        <f>SUM(F12:F20)</f>
        <v>0</v>
      </c>
    </row>
    <row r="22" spans="1:6" ht="17.25" thickTop="1">
      <c r="A22" s="85"/>
    </row>
    <row r="23" spans="1:6">
      <c r="A23" s="85"/>
    </row>
  </sheetData>
  <sheetProtection sheet="1" select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B/2.0 KLEPARSKA DELA</oddHeader>
    <oddFooter>&amp;R&amp;P</oddFooter>
  </headerFooter>
  <colBreaks count="1" manualBreakCount="1">
    <brk id="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BreakPreview" topLeftCell="A7" zoomScaleNormal="100" zoomScaleSheetLayoutView="100" workbookViewId="0">
      <selection activeCell="E14" sqref="E14"/>
    </sheetView>
  </sheetViews>
  <sheetFormatPr defaultRowHeight="16.5"/>
  <cols>
    <col min="1" max="1" width="7.140625" style="14" customWidth="1"/>
    <col min="2" max="2" width="39.42578125" style="20" customWidth="1"/>
    <col min="3" max="3" width="8.28515625" style="3" customWidth="1"/>
    <col min="4" max="4" width="11" style="3" customWidth="1"/>
    <col min="5" max="5" width="12.140625" style="3" customWidth="1"/>
    <col min="6" max="6" width="12.140625" style="239" customWidth="1"/>
    <col min="7" max="10" width="9.140625" style="3"/>
    <col min="11" max="11" width="7.140625" style="3" customWidth="1"/>
    <col min="12" max="16384" width="9.140625" style="3"/>
  </cols>
  <sheetData>
    <row r="1" spans="1:6">
      <c r="A1" s="6" t="s">
        <v>73</v>
      </c>
      <c r="B1" s="110" t="s">
        <v>74</v>
      </c>
    </row>
    <row r="2" spans="1:6">
      <c r="A2" s="6"/>
      <c r="B2" s="110"/>
    </row>
    <row r="3" spans="1:6" customFormat="1" ht="15">
      <c r="A3" s="65" t="s">
        <v>289</v>
      </c>
      <c r="B3" s="116"/>
      <c r="C3" s="66"/>
      <c r="D3" s="67"/>
      <c r="E3" s="68"/>
      <c r="F3" s="250"/>
    </row>
    <row r="4" spans="1:6" s="218" customFormat="1" ht="16.5" customHeight="1">
      <c r="A4" s="986" t="s">
        <v>287</v>
      </c>
      <c r="B4" s="936"/>
      <c r="C4" s="936"/>
      <c r="D4" s="936"/>
      <c r="E4" s="936"/>
      <c r="F4" s="937"/>
    </row>
    <row r="5" spans="1:6" s="218" customFormat="1" ht="26.25" customHeight="1">
      <c r="A5" s="941" t="s">
        <v>196</v>
      </c>
      <c r="B5" s="942"/>
      <c r="C5" s="942"/>
      <c r="D5" s="942"/>
      <c r="E5" s="942"/>
      <c r="F5" s="943"/>
    </row>
    <row r="6" spans="1:6" s="218" customFormat="1" ht="13.5">
      <c r="A6" s="944" t="s">
        <v>288</v>
      </c>
      <c r="B6" s="987"/>
      <c r="C6" s="987"/>
      <c r="D6" s="987"/>
      <c r="E6" s="987"/>
      <c r="F6" s="988"/>
    </row>
    <row r="7" spans="1:6">
      <c r="A7" s="6"/>
      <c r="B7" s="110"/>
    </row>
    <row r="8" spans="1:6">
      <c r="A8" s="6"/>
      <c r="B8" s="110"/>
    </row>
    <row r="9" spans="1:6" s="7" customFormat="1" ht="17.25" thickBot="1">
      <c r="A9" s="8"/>
      <c r="B9" s="113" t="s">
        <v>28</v>
      </c>
      <c r="C9" s="9" t="s">
        <v>29</v>
      </c>
      <c r="D9" s="9" t="s">
        <v>30</v>
      </c>
      <c r="E9" s="9" t="s">
        <v>31</v>
      </c>
      <c r="F9" s="240" t="s">
        <v>32</v>
      </c>
    </row>
    <row r="10" spans="1:6" s="22" customFormat="1" ht="13.5" thickTop="1">
      <c r="A10" s="85"/>
      <c r="B10" s="89"/>
      <c r="C10" s="82"/>
      <c r="D10" s="83"/>
      <c r="E10" s="84"/>
      <c r="F10" s="249"/>
    </row>
    <row r="11" spans="1:6" s="86" customFormat="1" ht="76.5">
      <c r="A11" s="85" t="s">
        <v>163</v>
      </c>
      <c r="B11" s="179" t="s">
        <v>421</v>
      </c>
      <c r="C11" s="186" t="s">
        <v>49</v>
      </c>
      <c r="D11" s="187">
        <f>(6.7*2+2.7*6)*20.1</f>
        <v>594.96</v>
      </c>
      <c r="E11" s="824">
        <v>0</v>
      </c>
      <c r="F11" s="241">
        <f>E11*D11</f>
        <v>0</v>
      </c>
    </row>
    <row r="12" spans="1:6" s="86" customFormat="1" ht="12.75">
      <c r="A12" s="85"/>
      <c r="B12" s="179"/>
      <c r="C12" s="186"/>
      <c r="D12" s="187"/>
      <c r="E12" s="823"/>
      <c r="F12" s="241"/>
    </row>
    <row r="13" spans="1:6" s="86" customFormat="1" ht="127.5" customHeight="1">
      <c r="A13" s="85" t="s">
        <v>283</v>
      </c>
      <c r="B13" s="309" t="s">
        <v>423</v>
      </c>
      <c r="C13" s="186" t="s">
        <v>34</v>
      </c>
      <c r="D13" s="187">
        <v>5.4</v>
      </c>
      <c r="E13" s="823">
        <v>0</v>
      </c>
      <c r="F13" s="241">
        <f>E13*D13</f>
        <v>0</v>
      </c>
    </row>
    <row r="14" spans="1:6" s="86" customFormat="1" ht="12.75">
      <c r="A14" s="85"/>
      <c r="B14" s="179"/>
      <c r="C14" s="186"/>
      <c r="D14" s="187"/>
      <c r="E14" s="823"/>
      <c r="F14" s="241"/>
    </row>
    <row r="15" spans="1:6" s="86" customFormat="1" ht="39" customHeight="1">
      <c r="A15" s="85" t="s">
        <v>284</v>
      </c>
      <c r="B15" s="179" t="s">
        <v>285</v>
      </c>
      <c r="C15" s="186" t="s">
        <v>59</v>
      </c>
      <c r="D15" s="187">
        <v>1</v>
      </c>
      <c r="E15" s="824">
        <v>0</v>
      </c>
      <c r="F15" s="241">
        <f>E15*D15</f>
        <v>0</v>
      </c>
    </row>
    <row r="16" spans="1:6" s="86" customFormat="1" ht="12.75">
      <c r="A16" s="85"/>
      <c r="B16" s="179"/>
      <c r="C16" s="186"/>
      <c r="D16" s="187"/>
      <c r="E16" s="824"/>
      <c r="F16" s="241"/>
    </row>
    <row r="17" spans="1:6" s="86" customFormat="1" ht="25.5" customHeight="1">
      <c r="A17" s="85" t="s">
        <v>422</v>
      </c>
      <c r="B17" s="179" t="s">
        <v>286</v>
      </c>
      <c r="C17" s="186" t="s">
        <v>59</v>
      </c>
      <c r="D17" s="187">
        <v>1</v>
      </c>
      <c r="E17" s="824">
        <v>0</v>
      </c>
      <c r="F17" s="241">
        <f>E17*D17</f>
        <v>0</v>
      </c>
    </row>
    <row r="18" spans="1:6" s="86" customFormat="1" ht="12.75" customHeight="1" thickBot="1">
      <c r="A18" s="85"/>
      <c r="B18" s="89"/>
      <c r="C18" s="186"/>
      <c r="D18" s="187"/>
      <c r="E18" s="188"/>
      <c r="F18" s="241"/>
    </row>
    <row r="19" spans="1:6" s="7" customFormat="1" ht="15" customHeight="1" thickBot="1">
      <c r="A19" s="80"/>
      <c r="B19" s="122" t="s">
        <v>75</v>
      </c>
      <c r="C19" s="77"/>
      <c r="D19" s="78"/>
      <c r="E19" s="79"/>
      <c r="F19" s="244">
        <f>SUM(F10:F18)</f>
        <v>0</v>
      </c>
    </row>
  </sheetData>
  <sheetProtection sheet="1" select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B/3.0 KLJUČAVNIČARSKA DELA</oddHeader>
    <oddFooter>&amp;R&amp;P</oddFooter>
  </headerFooter>
  <colBreaks count="1" manualBreakCount="1">
    <brk id="7"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view="pageBreakPreview" zoomScaleSheetLayoutView="100" workbookViewId="0">
      <selection activeCell="E15" sqref="E15"/>
    </sheetView>
  </sheetViews>
  <sheetFormatPr defaultRowHeight="16.5"/>
  <cols>
    <col min="1" max="1" width="7.140625" style="14" customWidth="1"/>
    <col min="2" max="2" width="39.42578125" style="20" customWidth="1"/>
    <col min="3" max="3" width="8.28515625" style="3" customWidth="1"/>
    <col min="4" max="4" width="9.7109375" style="3" customWidth="1"/>
    <col min="5" max="5" width="12.42578125" style="3" customWidth="1"/>
    <col min="6" max="6" width="13.28515625" style="239" customWidth="1"/>
    <col min="7" max="10" width="9.140625" style="3"/>
    <col min="11" max="11" width="7.140625" style="3" customWidth="1"/>
    <col min="12" max="16384" width="9.140625" style="3"/>
  </cols>
  <sheetData>
    <row r="1" spans="1:6">
      <c r="A1" s="6" t="s">
        <v>76</v>
      </c>
      <c r="B1" s="110" t="s">
        <v>77</v>
      </c>
    </row>
    <row r="2" spans="1:6">
      <c r="A2" s="6"/>
      <c r="B2" s="110"/>
    </row>
    <row r="3" spans="1:6" customFormat="1" ht="15">
      <c r="A3" s="65" t="s">
        <v>143</v>
      </c>
      <c r="B3" s="116"/>
      <c r="C3" s="66"/>
      <c r="D3" s="67"/>
      <c r="E3" s="68"/>
      <c r="F3" s="250"/>
    </row>
    <row r="4" spans="1:6" s="155" customFormat="1" ht="14.25" customHeight="1">
      <c r="A4" s="986" t="s">
        <v>197</v>
      </c>
      <c r="B4" s="936"/>
      <c r="C4" s="936"/>
      <c r="D4" s="936"/>
      <c r="E4" s="936"/>
      <c r="F4" s="937"/>
    </row>
    <row r="5" spans="1:6" s="155" customFormat="1" ht="27" customHeight="1">
      <c r="A5" s="926" t="s">
        <v>196</v>
      </c>
      <c r="B5" s="980"/>
      <c r="C5" s="980"/>
      <c r="D5" s="980"/>
      <c r="E5" s="980"/>
      <c r="F5" s="981"/>
    </row>
    <row r="6" spans="1:6" s="155" customFormat="1" ht="14.25" customHeight="1">
      <c r="A6" s="929" t="s">
        <v>230</v>
      </c>
      <c r="B6" s="989"/>
      <c r="C6" s="989"/>
      <c r="D6" s="989"/>
      <c r="E6" s="989"/>
      <c r="F6" s="990"/>
    </row>
    <row r="7" spans="1:6" s="152" customFormat="1" ht="13.5" customHeight="1">
      <c r="A7" s="153"/>
      <c r="B7" s="178"/>
      <c r="C7" s="153"/>
      <c r="D7" s="153"/>
      <c r="E7" s="153"/>
      <c r="F7" s="267"/>
    </row>
    <row r="8" spans="1:6" s="152" customFormat="1" ht="12" customHeight="1">
      <c r="A8" s="153"/>
      <c r="B8" s="178"/>
      <c r="C8" s="153"/>
      <c r="D8" s="153"/>
      <c r="E8" s="153"/>
      <c r="F8" s="267"/>
    </row>
    <row r="9" spans="1:6" s="7" customFormat="1" ht="17.25" thickBot="1">
      <c r="A9" s="8"/>
      <c r="B9" s="113" t="s">
        <v>28</v>
      </c>
      <c r="C9" s="9" t="s">
        <v>29</v>
      </c>
      <c r="D9" s="9" t="s">
        <v>30</v>
      </c>
      <c r="E9" s="9" t="s">
        <v>31</v>
      </c>
      <c r="F9" s="240" t="s">
        <v>32</v>
      </c>
    </row>
    <row r="10" spans="1:6" ht="22.5" customHeight="1" thickTop="1"/>
    <row r="11" spans="1:6" s="86" customFormat="1" ht="63.75">
      <c r="A11" s="85" t="s">
        <v>78</v>
      </c>
      <c r="B11" s="109" t="s">
        <v>254</v>
      </c>
      <c r="E11" s="836"/>
      <c r="F11" s="255"/>
    </row>
    <row r="12" spans="1:6" s="86" customFormat="1" ht="12.75" customHeight="1">
      <c r="A12" s="81" t="s">
        <v>61</v>
      </c>
      <c r="B12" s="310" t="s">
        <v>473</v>
      </c>
      <c r="C12" s="198" t="s">
        <v>59</v>
      </c>
      <c r="D12" s="228">
        <v>1</v>
      </c>
      <c r="E12" s="837">
        <v>0</v>
      </c>
      <c r="F12" s="241">
        <f>E12*D12</f>
        <v>0</v>
      </c>
    </row>
    <row r="13" spans="1:6" s="86" customFormat="1" ht="12.75" customHeight="1">
      <c r="A13" s="81"/>
      <c r="B13" s="229"/>
      <c r="C13" s="198"/>
      <c r="D13" s="228"/>
      <c r="E13" s="837"/>
      <c r="F13" s="241"/>
    </row>
    <row r="14" spans="1:6" s="86" customFormat="1" ht="73.900000000000006" customHeight="1">
      <c r="A14" s="85" t="s">
        <v>433</v>
      </c>
      <c r="B14" s="109" t="s">
        <v>435</v>
      </c>
      <c r="E14" s="836"/>
      <c r="F14" s="255"/>
    </row>
    <row r="15" spans="1:6" s="22" customFormat="1" ht="12.75" customHeight="1">
      <c r="A15" s="81" t="s">
        <v>61</v>
      </c>
      <c r="B15" s="310" t="s">
        <v>434</v>
      </c>
      <c r="C15" s="198" t="s">
        <v>36</v>
      </c>
      <c r="D15" s="228">
        <v>1</v>
      </c>
      <c r="E15" s="837">
        <v>0</v>
      </c>
      <c r="F15" s="241">
        <f>E15*D15</f>
        <v>0</v>
      </c>
    </row>
    <row r="16" spans="1:6" s="22" customFormat="1" ht="12.75" customHeight="1" thickBot="1">
      <c r="A16" s="81"/>
      <c r="B16" s="229"/>
      <c r="C16" s="198"/>
      <c r="D16" s="228"/>
      <c r="E16" s="199"/>
      <c r="F16" s="241"/>
    </row>
    <row r="17" spans="1:6" s="7" customFormat="1" ht="17.25" thickBot="1">
      <c r="A17" s="80"/>
      <c r="B17" s="122" t="s">
        <v>81</v>
      </c>
      <c r="C17" s="77"/>
      <c r="D17" s="78"/>
      <c r="E17" s="79"/>
      <c r="F17" s="244">
        <f>SUM(F10:F15)</f>
        <v>0</v>
      </c>
    </row>
    <row r="18" spans="1:6" ht="17.25" thickTop="1"/>
  </sheetData>
  <sheetProtection sheet="1" select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B/4.0 MIZARSKA DELA</oddHeader>
    <oddFooter>&amp;R&amp;P</oddFooter>
  </headerFooter>
  <colBreaks count="1" manualBreakCount="1">
    <brk id="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view="pageBreakPreview" topLeftCell="A4" zoomScaleSheetLayoutView="100" workbookViewId="0">
      <selection activeCell="E20" sqref="E20"/>
    </sheetView>
  </sheetViews>
  <sheetFormatPr defaultRowHeight="16.5"/>
  <cols>
    <col min="1" max="1" width="7.140625" style="14" customWidth="1"/>
    <col min="2" max="2" width="39.42578125" style="20" customWidth="1"/>
    <col min="3" max="3" width="8.28515625" style="3" customWidth="1"/>
    <col min="4" max="4" width="9.7109375" style="3" customWidth="1"/>
    <col min="5" max="5" width="12.42578125" style="3" customWidth="1"/>
    <col min="6" max="6" width="13.28515625" style="239" customWidth="1"/>
    <col min="7" max="10" width="9.140625" style="3"/>
    <col min="11" max="11" width="7.140625" style="3" customWidth="1"/>
    <col min="12" max="16384" width="9.140625" style="3"/>
  </cols>
  <sheetData>
    <row r="1" spans="1:6">
      <c r="A1" s="6" t="s">
        <v>82</v>
      </c>
      <c r="B1" s="110" t="s">
        <v>122</v>
      </c>
    </row>
    <row r="3" spans="1:6" customFormat="1" ht="15">
      <c r="A3" s="65" t="s">
        <v>241</v>
      </c>
      <c r="B3" s="116"/>
      <c r="C3" s="66"/>
      <c r="D3" s="67"/>
      <c r="E3" s="68"/>
      <c r="F3" s="250"/>
    </row>
    <row r="4" spans="1:6" s="155" customFormat="1" ht="14.25" customHeight="1">
      <c r="A4" s="986" t="s">
        <v>197</v>
      </c>
      <c r="B4" s="936"/>
      <c r="C4" s="936"/>
      <c r="D4" s="936"/>
      <c r="E4" s="936"/>
      <c r="F4" s="937"/>
    </row>
    <row r="5" spans="1:6" s="155" customFormat="1" ht="27" customHeight="1">
      <c r="A5" s="926" t="s">
        <v>196</v>
      </c>
      <c r="B5" s="980"/>
      <c r="C5" s="980"/>
      <c r="D5" s="980"/>
      <c r="E5" s="980"/>
      <c r="F5" s="981"/>
    </row>
    <row r="6" spans="1:6" s="155" customFormat="1" ht="14.25" customHeight="1">
      <c r="A6" s="929" t="s">
        <v>480</v>
      </c>
      <c r="B6" s="989"/>
      <c r="C6" s="989"/>
      <c r="D6" s="989"/>
      <c r="E6" s="989"/>
      <c r="F6" s="990"/>
    </row>
    <row r="9" spans="1:6" s="7" customFormat="1" ht="17.25" thickBot="1">
      <c r="A9" s="8"/>
      <c r="B9" s="113" t="s">
        <v>28</v>
      </c>
      <c r="C9" s="9" t="s">
        <v>29</v>
      </c>
      <c r="D9" s="9" t="s">
        <v>30</v>
      </c>
      <c r="E9" s="9" t="s">
        <v>31</v>
      </c>
      <c r="F9" s="240" t="s">
        <v>32</v>
      </c>
    </row>
    <row r="10" spans="1:6" ht="12.75" customHeight="1" thickTop="1"/>
    <row r="11" spans="1:6" s="86" customFormat="1" ht="90.75" customHeight="1">
      <c r="A11" s="85" t="s">
        <v>79</v>
      </c>
      <c r="B11" s="311" t="s">
        <v>425</v>
      </c>
      <c r="E11" s="838"/>
      <c r="F11" s="255"/>
    </row>
    <row r="12" spans="1:6" s="86" customFormat="1" ht="38.25" customHeight="1">
      <c r="A12" s="85"/>
      <c r="B12" s="312" t="s">
        <v>443</v>
      </c>
      <c r="E12" s="838"/>
      <c r="F12" s="255"/>
    </row>
    <row r="13" spans="1:6" s="86" customFormat="1" ht="12.75" customHeight="1">
      <c r="A13" s="85"/>
      <c r="B13" s="313" t="s">
        <v>439</v>
      </c>
      <c r="E13" s="838"/>
      <c r="F13" s="255"/>
    </row>
    <row r="14" spans="1:6" s="86" customFormat="1" ht="12.75" customHeight="1">
      <c r="A14" s="85"/>
      <c r="B14" s="312" t="s">
        <v>426</v>
      </c>
      <c r="E14" s="838"/>
      <c r="F14" s="255"/>
    </row>
    <row r="15" spans="1:6" s="86" customFormat="1" ht="12.75" customHeight="1">
      <c r="A15" s="81" t="s">
        <v>61</v>
      </c>
      <c r="B15" s="310" t="s">
        <v>440</v>
      </c>
      <c r="C15" s="186" t="s">
        <v>72</v>
      </c>
      <c r="D15" s="229">
        <v>3</v>
      </c>
      <c r="E15" s="823">
        <v>0</v>
      </c>
      <c r="F15" s="241">
        <f>E15*D15</f>
        <v>0</v>
      </c>
    </row>
    <row r="16" spans="1:6" s="86" customFormat="1" ht="12.75" customHeight="1">
      <c r="A16" s="81" t="s">
        <v>64</v>
      </c>
      <c r="B16" s="310" t="s">
        <v>441</v>
      </c>
      <c r="C16" s="186" t="s">
        <v>72</v>
      </c>
      <c r="D16" s="229">
        <v>5</v>
      </c>
      <c r="E16" s="823">
        <v>0</v>
      </c>
      <c r="F16" s="241">
        <f>E16*D16</f>
        <v>0</v>
      </c>
    </row>
    <row r="17" spans="1:6" s="86" customFormat="1" ht="12.75" customHeight="1">
      <c r="A17" s="81" t="s">
        <v>80</v>
      </c>
      <c r="B17" s="310" t="s">
        <v>442</v>
      </c>
      <c r="C17" s="186" t="s">
        <v>72</v>
      </c>
      <c r="D17" s="229">
        <v>1</v>
      </c>
      <c r="E17" s="823">
        <v>0</v>
      </c>
      <c r="F17" s="241">
        <f>E17*D17</f>
        <v>0</v>
      </c>
    </row>
    <row r="18" spans="1:6" s="86" customFormat="1" ht="12.75" customHeight="1">
      <c r="A18" s="81"/>
      <c r="B18" s="310"/>
      <c r="C18" s="186"/>
      <c r="D18" s="187"/>
      <c r="E18" s="823"/>
      <c r="F18" s="241"/>
    </row>
    <row r="19" spans="1:6" s="86" customFormat="1" ht="51" customHeight="1">
      <c r="A19" s="85" t="s">
        <v>236</v>
      </c>
      <c r="B19" s="311" t="s">
        <v>428</v>
      </c>
      <c r="C19" s="186" t="s">
        <v>34</v>
      </c>
      <c r="D19" s="187">
        <v>12.25</v>
      </c>
      <c r="E19" s="823">
        <v>0</v>
      </c>
      <c r="F19" s="241">
        <f>E19*D19</f>
        <v>0</v>
      </c>
    </row>
    <row r="20" spans="1:6" s="86" customFormat="1" ht="12.75" customHeight="1">
      <c r="A20" s="81"/>
      <c r="B20" s="311"/>
      <c r="C20" s="186"/>
      <c r="D20" s="187"/>
      <c r="E20" s="823"/>
      <c r="F20" s="241"/>
    </row>
    <row r="21" spans="1:6" s="86" customFormat="1" ht="38.25">
      <c r="A21" s="85" t="s">
        <v>301</v>
      </c>
      <c r="B21" s="311" t="s">
        <v>1278</v>
      </c>
      <c r="C21" s="186" t="s">
        <v>34</v>
      </c>
      <c r="D21" s="187">
        <v>12.25</v>
      </c>
      <c r="E21" s="823">
        <v>0</v>
      </c>
      <c r="F21" s="241">
        <f>E21*D21</f>
        <v>0</v>
      </c>
    </row>
    <row r="22" spans="1:6" s="86" customFormat="1" ht="12.75" customHeight="1">
      <c r="A22" s="81"/>
      <c r="B22" s="310"/>
      <c r="C22" s="186"/>
      <c r="D22" s="229"/>
      <c r="E22" s="823"/>
      <c r="F22" s="241"/>
    </row>
    <row r="23" spans="1:6" s="86" customFormat="1" ht="25.5" customHeight="1">
      <c r="A23" s="85" t="s">
        <v>427</v>
      </c>
      <c r="B23" s="311" t="s">
        <v>429</v>
      </c>
      <c r="C23" s="186"/>
      <c r="D23" s="187"/>
      <c r="E23" s="823"/>
      <c r="F23" s="241"/>
    </row>
    <row r="24" spans="1:6" s="86" customFormat="1" ht="25.5" customHeight="1">
      <c r="A24" s="85"/>
      <c r="B24" s="314" t="s">
        <v>444</v>
      </c>
      <c r="C24" s="186"/>
      <c r="D24" s="187"/>
      <c r="E24" s="823"/>
      <c r="F24" s="241"/>
    </row>
    <row r="25" spans="1:6" s="86" customFormat="1" ht="12.75" customHeight="1">
      <c r="A25" s="81" t="s">
        <v>61</v>
      </c>
      <c r="B25" s="310" t="s">
        <v>436</v>
      </c>
      <c r="C25" s="186" t="s">
        <v>72</v>
      </c>
      <c r="D25" s="187">
        <v>1</v>
      </c>
      <c r="E25" s="823">
        <v>0</v>
      </c>
      <c r="F25" s="241">
        <f>E25*D25</f>
        <v>0</v>
      </c>
    </row>
    <row r="26" spans="1:6" s="86" customFormat="1" ht="12.75" customHeight="1">
      <c r="A26" s="81" t="s">
        <v>64</v>
      </c>
      <c r="B26" s="310" t="s">
        <v>437</v>
      </c>
      <c r="C26" s="186" t="s">
        <v>72</v>
      </c>
      <c r="D26" s="187">
        <v>1</v>
      </c>
      <c r="E26" s="823">
        <v>0</v>
      </c>
      <c r="F26" s="241">
        <f>E26*D26</f>
        <v>0</v>
      </c>
    </row>
    <row r="27" spans="1:6" s="86" customFormat="1" ht="12.75" customHeight="1">
      <c r="A27" s="81" t="s">
        <v>80</v>
      </c>
      <c r="B27" s="310" t="s">
        <v>438</v>
      </c>
      <c r="C27" s="186" t="s">
        <v>72</v>
      </c>
      <c r="D27" s="187">
        <v>1</v>
      </c>
      <c r="E27" s="823">
        <v>0</v>
      </c>
      <c r="F27" s="241">
        <f>E27*D27</f>
        <v>0</v>
      </c>
    </row>
    <row r="28" spans="1:6" s="86" customFormat="1" ht="13.5" thickBot="1">
      <c r="A28" s="81"/>
      <c r="B28" s="109"/>
      <c r="C28" s="186"/>
      <c r="D28" s="187"/>
      <c r="E28" s="823"/>
      <c r="F28" s="241"/>
    </row>
    <row r="29" spans="1:6" s="7" customFormat="1" ht="17.25" thickBot="1">
      <c r="A29" s="80"/>
      <c r="B29" s="122" t="s">
        <v>123</v>
      </c>
      <c r="C29" s="77"/>
      <c r="D29" s="78"/>
      <c r="E29" s="79"/>
      <c r="F29" s="244">
        <f>SUM(F11:F28)</f>
        <v>0</v>
      </c>
    </row>
    <row r="30" spans="1:6" ht="17.25" thickTop="1"/>
  </sheetData>
  <sheetProtection sheet="1" select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B/5.0 STAVBNO POHIŠTVO</oddHeader>
    <oddFooter>&amp;R&amp;P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view="pageBreakPreview" zoomScaleSheetLayoutView="100" workbookViewId="0">
      <selection activeCell="E11" sqref="E11:E20"/>
    </sheetView>
  </sheetViews>
  <sheetFormatPr defaultRowHeight="16.5"/>
  <cols>
    <col min="1" max="1" width="7.140625" style="14" customWidth="1"/>
    <col min="2" max="2" width="39.42578125" style="20" customWidth="1"/>
    <col min="3" max="3" width="8.28515625" style="14" customWidth="1"/>
    <col min="4" max="4" width="9.7109375" style="14" customWidth="1"/>
    <col min="5" max="5" width="12.42578125" style="14" customWidth="1"/>
    <col min="6" max="6" width="13.28515625" style="261" customWidth="1"/>
    <col min="7" max="10" width="9.140625" style="3"/>
    <col min="11" max="11" width="7.140625" style="3" customWidth="1"/>
    <col min="12" max="16384" width="9.140625" style="3"/>
  </cols>
  <sheetData>
    <row r="1" spans="1:6">
      <c r="A1" s="6" t="s">
        <v>83</v>
      </c>
      <c r="B1" s="110" t="s">
        <v>84</v>
      </c>
    </row>
    <row r="2" spans="1:6">
      <c r="A2" s="6"/>
      <c r="B2" s="110"/>
    </row>
    <row r="3" spans="1:6" customFormat="1" ht="15">
      <c r="A3" s="71" t="s">
        <v>215</v>
      </c>
      <c r="B3" s="123"/>
      <c r="C3" s="219"/>
      <c r="D3" s="220"/>
      <c r="E3" s="219"/>
      <c r="F3" s="268"/>
    </row>
    <row r="4" spans="1:6" s="174" customFormat="1" ht="16.5" customHeight="1">
      <c r="A4" s="991" t="s">
        <v>216</v>
      </c>
      <c r="B4" s="992"/>
      <c r="C4" s="992"/>
      <c r="D4" s="992"/>
      <c r="E4" s="992"/>
      <c r="F4" s="993"/>
    </row>
    <row r="5" spans="1:6" s="173" customFormat="1" ht="14.25" customHeight="1">
      <c r="A5" s="994" t="s">
        <v>213</v>
      </c>
      <c r="B5" s="995"/>
      <c r="C5" s="995"/>
      <c r="D5" s="995"/>
      <c r="E5" s="995"/>
      <c r="F5" s="996"/>
    </row>
    <row r="6" spans="1:6" s="173" customFormat="1" ht="74.25" customHeight="1">
      <c r="A6" s="997" t="s">
        <v>214</v>
      </c>
      <c r="B6" s="998"/>
      <c r="C6" s="998"/>
      <c r="D6" s="998"/>
      <c r="E6" s="998"/>
      <c r="F6" s="999"/>
    </row>
    <row r="7" spans="1:6">
      <c r="A7" s="6"/>
      <c r="B7" s="110"/>
    </row>
    <row r="9" spans="1:6" s="7" customFormat="1" ht="17.25" thickBot="1">
      <c r="A9" s="8"/>
      <c r="B9" s="113" t="s">
        <v>28</v>
      </c>
      <c r="C9" s="221" t="s">
        <v>29</v>
      </c>
      <c r="D9" s="221" t="s">
        <v>30</v>
      </c>
      <c r="E9" s="221" t="s">
        <v>31</v>
      </c>
      <c r="F9" s="269" t="s">
        <v>32</v>
      </c>
    </row>
    <row r="10" spans="1:6" ht="12.75" customHeight="1" thickTop="1"/>
    <row r="11" spans="1:6" s="86" customFormat="1" ht="89.25">
      <c r="A11" s="85" t="s">
        <v>85</v>
      </c>
      <c r="B11" s="89" t="s">
        <v>445</v>
      </c>
      <c r="E11" s="836"/>
      <c r="F11" s="255"/>
    </row>
    <row r="12" spans="1:6" s="86" customFormat="1" ht="12.75" customHeight="1">
      <c r="A12" s="88" t="s">
        <v>320</v>
      </c>
      <c r="B12" s="229" t="s">
        <v>1184</v>
      </c>
      <c r="C12" s="186" t="s">
        <v>44</v>
      </c>
      <c r="D12" s="187">
        <v>54.93</v>
      </c>
      <c r="E12" s="823">
        <v>0</v>
      </c>
      <c r="F12" s="241">
        <f>E12*D12</f>
        <v>0</v>
      </c>
    </row>
    <row r="13" spans="1:6" s="86" customFormat="1" ht="12.75" customHeight="1">
      <c r="A13" s="88" t="s">
        <v>320</v>
      </c>
      <c r="B13" s="229" t="s">
        <v>1185</v>
      </c>
      <c r="C13" s="186" t="s">
        <v>44</v>
      </c>
      <c r="D13" s="187">
        <f>45.5+17.25</f>
        <v>62.75</v>
      </c>
      <c r="E13" s="823">
        <v>0</v>
      </c>
      <c r="F13" s="241">
        <f>E13*D13</f>
        <v>0</v>
      </c>
    </row>
    <row r="14" spans="1:6" s="86" customFormat="1" ht="12.75" customHeight="1">
      <c r="A14" s="88" t="s">
        <v>320</v>
      </c>
      <c r="B14" s="229" t="s">
        <v>1186</v>
      </c>
      <c r="C14" s="186" t="s">
        <v>44</v>
      </c>
      <c r="D14" s="187">
        <f>6.9*1</f>
        <v>6.9</v>
      </c>
      <c r="E14" s="823">
        <v>0</v>
      </c>
      <c r="F14" s="241">
        <f>E14*D14</f>
        <v>0</v>
      </c>
    </row>
    <row r="15" spans="1:6" s="86" customFormat="1" ht="25.5">
      <c r="A15" s="85" t="s">
        <v>152</v>
      </c>
      <c r="B15" s="89" t="s">
        <v>297</v>
      </c>
      <c r="C15" s="186" t="s">
        <v>44</v>
      </c>
      <c r="D15" s="187">
        <f>62.75+6.9+54.93</f>
        <v>124.58000000000001</v>
      </c>
      <c r="E15" s="823">
        <v>0</v>
      </c>
      <c r="F15" s="241">
        <f>E15*D15</f>
        <v>0</v>
      </c>
    </row>
    <row r="16" spans="1:6" s="86" customFormat="1" ht="12.75" customHeight="1">
      <c r="A16" s="227"/>
      <c r="B16" s="180"/>
      <c r="E16" s="836"/>
      <c r="F16" s="255"/>
    </row>
    <row r="17" spans="1:6" s="86" customFormat="1" ht="102">
      <c r="A17" s="85" t="s">
        <v>235</v>
      </c>
      <c r="B17" s="89" t="s">
        <v>481</v>
      </c>
      <c r="C17" s="186"/>
      <c r="D17" s="187"/>
      <c r="E17" s="823"/>
      <c r="F17" s="241"/>
    </row>
    <row r="18" spans="1:6" s="86" customFormat="1" ht="12.75" customHeight="1">
      <c r="A18" s="88" t="s">
        <v>310</v>
      </c>
      <c r="B18" s="109" t="s">
        <v>298</v>
      </c>
      <c r="C18" s="186" t="s">
        <v>44</v>
      </c>
      <c r="D18" s="187">
        <v>69.650000000000006</v>
      </c>
      <c r="E18" s="823">
        <v>0</v>
      </c>
      <c r="F18" s="241">
        <f>E18*D18</f>
        <v>0</v>
      </c>
    </row>
    <row r="19" spans="1:6" s="86" customFormat="1" ht="12.75" customHeight="1">
      <c r="A19" s="88" t="s">
        <v>310</v>
      </c>
      <c r="B19" s="109" t="s">
        <v>298</v>
      </c>
      <c r="C19" s="186" t="s">
        <v>44</v>
      </c>
      <c r="D19" s="187">
        <f>6.3*6.1+16.5</f>
        <v>54.93</v>
      </c>
      <c r="E19" s="823">
        <v>0</v>
      </c>
      <c r="F19" s="241">
        <f>E19*D19</f>
        <v>0</v>
      </c>
    </row>
    <row r="20" spans="1:6" s="96" customFormat="1" ht="12.75" customHeight="1" thickBot="1">
      <c r="A20" s="95"/>
      <c r="B20" s="130"/>
      <c r="C20" s="186"/>
      <c r="D20" s="187"/>
      <c r="E20" s="823"/>
      <c r="F20" s="241"/>
    </row>
    <row r="21" spans="1:6" s="7" customFormat="1" ht="17.25" thickBot="1">
      <c r="A21" s="80"/>
      <c r="B21" s="122" t="s">
        <v>84</v>
      </c>
      <c r="C21" s="222"/>
      <c r="D21" s="223"/>
      <c r="E21" s="224"/>
      <c r="F21" s="270">
        <f>SUM(F10:F20)</f>
        <v>0</v>
      </c>
    </row>
    <row r="22" spans="1:6" ht="17.25" thickTop="1"/>
  </sheetData>
  <sheetProtection sheet="1" select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B/6.0 ESTRIH</oddHeader>
    <oddFooter>&amp;R&amp;P</oddFooter>
  </headerFooter>
  <colBreaks count="1" manualBreakCount="1">
    <brk id="7"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view="pageBreakPreview" topLeftCell="A7" zoomScaleSheetLayoutView="100" workbookViewId="0">
      <selection activeCell="E22" sqref="E22"/>
    </sheetView>
  </sheetViews>
  <sheetFormatPr defaultRowHeight="16.5"/>
  <cols>
    <col min="1" max="1" width="7.140625" style="14" customWidth="1"/>
    <col min="2" max="2" width="39.42578125" style="20" customWidth="1"/>
    <col min="3" max="3" width="8.28515625" style="14" customWidth="1"/>
    <col min="4" max="4" width="9.7109375" style="14" customWidth="1"/>
    <col min="5" max="5" width="12.42578125" style="14" customWidth="1"/>
    <col min="6" max="6" width="13.28515625" style="261" customWidth="1"/>
    <col min="7" max="10" width="9.140625" style="3"/>
    <col min="11" max="11" width="7.140625" style="3" customWidth="1"/>
    <col min="12" max="16384" width="9.140625" style="3"/>
  </cols>
  <sheetData>
    <row r="1" spans="1:6">
      <c r="A1" s="6" t="s">
        <v>86</v>
      </c>
      <c r="B1" s="110" t="s">
        <v>88</v>
      </c>
    </row>
    <row r="2" spans="1:6">
      <c r="A2" s="6"/>
      <c r="B2" s="110"/>
    </row>
    <row r="3" spans="1:6" customFormat="1" ht="15">
      <c r="A3" s="65" t="s">
        <v>144</v>
      </c>
      <c r="B3" s="116"/>
      <c r="C3" s="225"/>
      <c r="D3" s="226"/>
      <c r="E3" s="225"/>
      <c r="F3" s="271"/>
    </row>
    <row r="4" spans="1:6" s="156" customFormat="1" ht="13.5">
      <c r="A4" s="1000" t="s">
        <v>212</v>
      </c>
      <c r="B4" s="1001"/>
      <c r="C4" s="1001"/>
      <c r="D4" s="1001"/>
      <c r="E4" s="1001"/>
      <c r="F4" s="1002"/>
    </row>
    <row r="5" spans="1:6" s="156" customFormat="1" ht="41.25" customHeight="1">
      <c r="A5" s="1003" t="s">
        <v>204</v>
      </c>
      <c r="B5" s="955"/>
      <c r="C5" s="955"/>
      <c r="D5" s="955"/>
      <c r="E5" s="955"/>
      <c r="F5" s="956"/>
    </row>
    <row r="6" spans="1:6" s="156" customFormat="1" ht="15" customHeight="1">
      <c r="A6" s="1003" t="s">
        <v>201</v>
      </c>
      <c r="B6" s="1004"/>
      <c r="C6" s="1004"/>
      <c r="D6" s="1004"/>
      <c r="E6" s="1004"/>
      <c r="F6" s="1005"/>
    </row>
    <row r="7" spans="1:6" s="156" customFormat="1" ht="44.25" customHeight="1">
      <c r="A7" s="1003" t="s">
        <v>202</v>
      </c>
      <c r="B7" s="955"/>
      <c r="C7" s="955"/>
      <c r="D7" s="955"/>
      <c r="E7" s="955"/>
      <c r="F7" s="956"/>
    </row>
    <row r="8" spans="1:6" s="156" customFormat="1" ht="15" customHeight="1">
      <c r="A8" s="1003" t="s">
        <v>203</v>
      </c>
      <c r="B8" s="955"/>
      <c r="C8" s="955"/>
      <c r="D8" s="955"/>
      <c r="E8" s="955"/>
      <c r="F8" s="956"/>
    </row>
    <row r="9" spans="1:6" s="156" customFormat="1" ht="12.75" customHeight="1">
      <c r="A9" s="1006" t="s">
        <v>224</v>
      </c>
      <c r="B9" s="951"/>
      <c r="C9" s="951"/>
      <c r="D9" s="951"/>
      <c r="E9" s="951"/>
      <c r="F9" s="952"/>
    </row>
    <row r="10" spans="1:6">
      <c r="A10" s="6"/>
      <c r="B10" s="315"/>
    </row>
    <row r="12" spans="1:6" s="7" customFormat="1" ht="17.25" thickBot="1">
      <c r="A12" s="8"/>
      <c r="B12" s="113" t="s">
        <v>28</v>
      </c>
      <c r="C12" s="221" t="s">
        <v>29</v>
      </c>
      <c r="D12" s="221" t="s">
        <v>30</v>
      </c>
      <c r="E12" s="221" t="s">
        <v>31</v>
      </c>
      <c r="F12" s="269" t="s">
        <v>32</v>
      </c>
    </row>
    <row r="13" spans="1:6" ht="12.75" customHeight="1" thickTop="1"/>
    <row r="14" spans="1:6" s="22" customFormat="1" ht="63.75">
      <c r="A14" s="85" t="s">
        <v>225</v>
      </c>
      <c r="B14" s="89" t="s">
        <v>482</v>
      </c>
      <c r="C14" s="186"/>
      <c r="D14" s="187"/>
      <c r="E14" s="837"/>
      <c r="F14" s="241"/>
    </row>
    <row r="15" spans="1:6" s="22" customFormat="1" ht="12.75">
      <c r="A15" s="81" t="s">
        <v>309</v>
      </c>
      <c r="B15" s="89" t="s">
        <v>446</v>
      </c>
      <c r="C15" s="186" t="s">
        <v>44</v>
      </c>
      <c r="D15" s="187">
        <f>1.6*3.23+3.7*3.2+2.65*0.3+17.45</f>
        <v>35.253</v>
      </c>
      <c r="E15" s="837">
        <v>0</v>
      </c>
      <c r="F15" s="241">
        <f>E15*D15</f>
        <v>0</v>
      </c>
    </row>
    <row r="16" spans="1:6" s="22" customFormat="1" ht="12.75">
      <c r="A16" s="81" t="s">
        <v>311</v>
      </c>
      <c r="B16" s="89" t="s">
        <v>447</v>
      </c>
      <c r="C16" s="186" t="s">
        <v>44</v>
      </c>
      <c r="D16" s="187">
        <f>6.3*6.1+0.6*1.6</f>
        <v>39.39</v>
      </c>
      <c r="E16" s="837">
        <v>0</v>
      </c>
      <c r="F16" s="241">
        <f>E16*D16</f>
        <v>0</v>
      </c>
    </row>
    <row r="17" spans="1:6" s="22" customFormat="1" ht="12.75" customHeight="1">
      <c r="A17" s="81" t="s">
        <v>448</v>
      </c>
      <c r="B17" s="89" t="s">
        <v>449</v>
      </c>
      <c r="C17" s="186" t="s">
        <v>44</v>
      </c>
      <c r="D17" s="187">
        <v>45.4</v>
      </c>
      <c r="E17" s="837">
        <v>0</v>
      </c>
      <c r="F17" s="241">
        <f>E17*D17</f>
        <v>0</v>
      </c>
    </row>
    <row r="18" spans="1:6" s="22" customFormat="1" ht="12.75" customHeight="1">
      <c r="A18" s="85"/>
      <c r="B18" s="22" t="s">
        <v>452</v>
      </c>
      <c r="C18" s="86"/>
      <c r="D18" s="86"/>
      <c r="E18" s="836"/>
      <c r="F18" s="255"/>
    </row>
    <row r="19" spans="1:6" s="22" customFormat="1" ht="12.75" customHeight="1">
      <c r="A19" s="85"/>
      <c r="C19" s="86"/>
      <c r="D19" s="86"/>
      <c r="E19" s="836"/>
      <c r="F19" s="255"/>
    </row>
    <row r="20" spans="1:6" s="22" customFormat="1" ht="63.75">
      <c r="A20" s="85" t="s">
        <v>226</v>
      </c>
      <c r="B20" s="89" t="s">
        <v>450</v>
      </c>
      <c r="C20" s="186" t="s">
        <v>44</v>
      </c>
      <c r="D20" s="187">
        <f>(2.8*2+1.6*2)*2.1+5*0.6+(1.3+2.5+3.26)*2.1+1.5*1</f>
        <v>37.806000000000004</v>
      </c>
      <c r="E20" s="837">
        <v>0</v>
      </c>
      <c r="F20" s="241">
        <f>E20*D20</f>
        <v>0</v>
      </c>
    </row>
    <row r="21" spans="1:6" s="22" customFormat="1" ht="12.75">
      <c r="A21" s="85"/>
      <c r="B21" s="89"/>
      <c r="C21" s="186"/>
      <c r="D21" s="187"/>
      <c r="E21" s="837"/>
      <c r="F21" s="241"/>
    </row>
    <row r="22" spans="1:6" s="22" customFormat="1" ht="51">
      <c r="A22" s="85" t="s">
        <v>227</v>
      </c>
      <c r="B22" s="179" t="s">
        <v>451</v>
      </c>
      <c r="C22" s="186" t="s">
        <v>34</v>
      </c>
      <c r="D22" s="187">
        <f>2.36+7*2+7.2*2+2.6+4.15+3.2*2+3.8+0.9+0.9+0.91+0.6*2+1+8.3*2+6.1-0.8</f>
        <v>74.52</v>
      </c>
      <c r="E22" s="823">
        <v>0</v>
      </c>
      <c r="F22" s="241">
        <f>E22*D22</f>
        <v>0</v>
      </c>
    </row>
    <row r="23" spans="1:6" s="22" customFormat="1" ht="13.5" thickBot="1">
      <c r="A23" s="85"/>
      <c r="B23" s="89"/>
      <c r="C23" s="186"/>
      <c r="D23" s="187"/>
      <c r="E23" s="199"/>
      <c r="F23" s="241"/>
    </row>
    <row r="24" spans="1:6" s="7" customFormat="1" ht="17.25" thickBot="1">
      <c r="A24" s="80"/>
      <c r="B24" s="122" t="s">
        <v>89</v>
      </c>
      <c r="C24" s="222"/>
      <c r="D24" s="223"/>
      <c r="E24" s="224"/>
      <c r="F24" s="270">
        <f>SUM(F14:F23)</f>
        <v>0</v>
      </c>
    </row>
    <row r="25" spans="1:6" ht="17.25" thickTop="1"/>
    <row r="26" spans="1:6" ht="15.75" customHeight="1"/>
  </sheetData>
  <sheetProtection sheet="1" select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B/8.0 KERAMIČARSKA DELA</oddHeader>
    <oddFooter>&amp;R&amp;P</oddFooter>
  </headerFooter>
  <colBreaks count="1" manualBreakCount="1">
    <brk id="7"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BreakPreview" topLeftCell="A8" zoomScaleSheetLayoutView="100" workbookViewId="0">
      <selection activeCell="E16" sqref="E16"/>
    </sheetView>
  </sheetViews>
  <sheetFormatPr defaultRowHeight="16.5"/>
  <cols>
    <col min="1" max="1" width="7.140625" style="14" customWidth="1"/>
    <col min="2" max="2" width="39.42578125" style="20" customWidth="1"/>
    <col min="3" max="3" width="8.28515625" style="3" customWidth="1"/>
    <col min="4" max="4" width="10.42578125" style="3" customWidth="1"/>
    <col min="5" max="5" width="12.5703125" style="3" customWidth="1"/>
    <col min="6" max="6" width="12.42578125" style="239" customWidth="1"/>
    <col min="7" max="10" width="9.140625" style="3"/>
    <col min="11" max="11" width="7.140625" style="3" customWidth="1"/>
    <col min="12" max="16384" width="9.140625" style="3"/>
  </cols>
  <sheetData>
    <row r="1" spans="1:6">
      <c r="A1" s="6" t="s">
        <v>87</v>
      </c>
      <c r="B1" s="110" t="s">
        <v>91</v>
      </c>
    </row>
    <row r="2" spans="1:6">
      <c r="A2" s="6"/>
      <c r="B2" s="110"/>
    </row>
    <row r="3" spans="1:6" s="172" customFormat="1" ht="15">
      <c r="A3" s="65" t="s">
        <v>145</v>
      </c>
      <c r="B3" s="116"/>
      <c r="C3" s="66"/>
      <c r="D3" s="67"/>
      <c r="E3" s="68"/>
      <c r="F3" s="250"/>
    </row>
    <row r="4" spans="1:6" s="146" customFormat="1" ht="13.5" customHeight="1">
      <c r="A4" s="957" t="s">
        <v>209</v>
      </c>
      <c r="B4" s="936"/>
      <c r="C4" s="936"/>
      <c r="D4" s="936"/>
      <c r="E4" s="936"/>
      <c r="F4" s="937"/>
    </row>
    <row r="5" spans="1:6" s="156" customFormat="1" ht="41.25" customHeight="1">
      <c r="A5" s="926" t="s">
        <v>205</v>
      </c>
      <c r="B5" s="980"/>
      <c r="C5" s="980"/>
      <c r="D5" s="980"/>
      <c r="E5" s="980"/>
      <c r="F5" s="981"/>
    </row>
    <row r="6" spans="1:6" s="156" customFormat="1" ht="15.75" customHeight="1">
      <c r="A6" s="1003" t="s">
        <v>206</v>
      </c>
      <c r="B6" s="955"/>
      <c r="C6" s="955"/>
      <c r="D6" s="955"/>
      <c r="E6" s="955"/>
      <c r="F6" s="956"/>
    </row>
    <row r="7" spans="1:6" s="156" customFormat="1" ht="29.25" customHeight="1">
      <c r="A7" s="1003" t="s">
        <v>207</v>
      </c>
      <c r="B7" s="955"/>
      <c r="C7" s="955"/>
      <c r="D7" s="955"/>
      <c r="E7" s="955"/>
      <c r="F7" s="956"/>
    </row>
    <row r="8" spans="1:6" s="156" customFormat="1" ht="27.75" customHeight="1">
      <c r="A8" s="1006" t="s">
        <v>208</v>
      </c>
      <c r="B8" s="951"/>
      <c r="C8" s="951"/>
      <c r="D8" s="951"/>
      <c r="E8" s="951"/>
      <c r="F8" s="952"/>
    </row>
    <row r="9" spans="1:6">
      <c r="A9" s="6"/>
      <c r="B9" s="110"/>
    </row>
    <row r="11" spans="1:6" s="7" customFormat="1" ht="17.25" thickBot="1">
      <c r="A11" s="8"/>
      <c r="B11" s="113" t="s">
        <v>28</v>
      </c>
      <c r="C11" s="9" t="s">
        <v>29</v>
      </c>
      <c r="D11" s="9" t="s">
        <v>30</v>
      </c>
      <c r="E11" s="9" t="s">
        <v>31</v>
      </c>
      <c r="F11" s="240" t="s">
        <v>32</v>
      </c>
    </row>
    <row r="12" spans="1:6" ht="17.25" customHeight="1" thickTop="1">
      <c r="B12" s="20" t="s">
        <v>483</v>
      </c>
    </row>
    <row r="13" spans="1:6" s="22" customFormat="1" ht="51">
      <c r="A13" s="85" t="s">
        <v>90</v>
      </c>
      <c r="B13" s="89" t="s">
        <v>453</v>
      </c>
      <c r="C13" s="186" t="s">
        <v>44</v>
      </c>
      <c r="D13" s="187">
        <f>62.8+52</f>
        <v>114.8</v>
      </c>
      <c r="E13" s="823">
        <v>0</v>
      </c>
      <c r="F13" s="241">
        <f>E13*D13</f>
        <v>0</v>
      </c>
    </row>
    <row r="14" spans="1:6" s="22" customFormat="1" ht="12.75">
      <c r="A14" s="81"/>
      <c r="B14" s="89"/>
      <c r="C14" s="186"/>
      <c r="D14" s="187"/>
      <c r="E14" s="823"/>
      <c r="F14" s="241"/>
    </row>
    <row r="15" spans="1:6" s="22" customFormat="1" ht="51">
      <c r="A15" s="85" t="s">
        <v>160</v>
      </c>
      <c r="B15" s="89" t="s">
        <v>454</v>
      </c>
      <c r="C15" s="186" t="s">
        <v>44</v>
      </c>
      <c r="D15" s="187">
        <f>(7.2*2+6.24*2)*2.6+(3.2+1.6+3)*0.5+(3.7*2+3.2*2)*2.6-(3.1)+(3.1*2+1.6)*0.5+(6.1*2+6.3*2)*2.6</f>
        <v>174.94800000000001</v>
      </c>
      <c r="E15" s="823">
        <v>0</v>
      </c>
      <c r="F15" s="241">
        <f>E15*D15</f>
        <v>0</v>
      </c>
    </row>
    <row r="16" spans="1:6">
      <c r="A16" s="13"/>
      <c r="B16" s="131"/>
      <c r="C16" s="10"/>
      <c r="D16" s="11"/>
      <c r="E16" s="839"/>
      <c r="F16" s="243"/>
    </row>
    <row r="17" spans="1:6" ht="38.25">
      <c r="A17" s="85" t="s">
        <v>455</v>
      </c>
      <c r="B17" s="89" t="s">
        <v>1187</v>
      </c>
      <c r="C17" s="186" t="s">
        <v>44</v>
      </c>
      <c r="D17" s="187">
        <f>7.5*1.15+6.8*1.45</f>
        <v>18.484999999999999</v>
      </c>
      <c r="E17" s="823">
        <v>0</v>
      </c>
      <c r="F17" s="241">
        <f>E17*D17</f>
        <v>0</v>
      </c>
    </row>
    <row r="18" spans="1:6" ht="12.75" customHeight="1" thickBot="1">
      <c r="A18" s="13"/>
      <c r="B18" s="316"/>
      <c r="C18" s="10"/>
      <c r="D18" s="11"/>
      <c r="E18" s="12"/>
      <c r="F18" s="243"/>
    </row>
    <row r="19" spans="1:6" s="7" customFormat="1" ht="17.25" thickBot="1">
      <c r="A19" s="80"/>
      <c r="B19" s="122" t="s">
        <v>92</v>
      </c>
      <c r="C19" s="77"/>
      <c r="D19" s="78"/>
      <c r="E19" s="79"/>
      <c r="F19" s="244">
        <f>SUM(F13:F17)</f>
        <v>0</v>
      </c>
    </row>
  </sheetData>
  <sheetProtection sheet="1" select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B/9.0 SLIKOPLESKARSKA DELA</oddHeader>
    <oddFooter>&amp;R&amp;P</oddFooter>
  </headerFooter>
  <colBreaks count="1" manualBreakCount="1">
    <brk id="7"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BreakPreview" zoomScaleSheetLayoutView="100" workbookViewId="0">
      <selection activeCell="E12" sqref="E12"/>
    </sheetView>
  </sheetViews>
  <sheetFormatPr defaultRowHeight="16.5"/>
  <cols>
    <col min="1" max="1" width="7.140625" style="14" customWidth="1"/>
    <col min="2" max="2" width="39.42578125" style="20" customWidth="1"/>
    <col min="3" max="3" width="8.28515625" style="3" customWidth="1"/>
    <col min="4" max="4" width="10.42578125" style="3" customWidth="1"/>
    <col min="5" max="5" width="12.5703125" style="3" customWidth="1"/>
    <col min="6" max="6" width="12.42578125" style="239" customWidth="1"/>
    <col min="7" max="10" width="9.140625" style="3"/>
    <col min="11" max="11" width="7.140625" style="3" customWidth="1"/>
    <col min="12" max="16384" width="9.140625" style="3"/>
  </cols>
  <sheetData>
    <row r="1" spans="1:6">
      <c r="A1" s="6" t="s">
        <v>457</v>
      </c>
      <c r="B1" s="110" t="s">
        <v>462</v>
      </c>
    </row>
    <row r="2" spans="1:6">
      <c r="A2" s="6"/>
      <c r="B2" s="110"/>
    </row>
    <row r="3" spans="1:6" s="172" customFormat="1" ht="15">
      <c r="A3" s="65" t="s">
        <v>145</v>
      </c>
      <c r="B3" s="116"/>
      <c r="C3" s="66"/>
      <c r="D3" s="67"/>
      <c r="E3" s="68"/>
      <c r="F3" s="250"/>
    </row>
    <row r="4" spans="1:6" s="146" customFormat="1" ht="12.75" customHeight="1">
      <c r="A4" s="957" t="s">
        <v>458</v>
      </c>
      <c r="B4" s="936"/>
      <c r="C4" s="936"/>
      <c r="D4" s="936"/>
      <c r="E4" s="936"/>
      <c r="F4" s="937"/>
    </row>
    <row r="5" spans="1:6" s="156" customFormat="1" ht="41.25" customHeight="1">
      <c r="A5" s="926" t="s">
        <v>205</v>
      </c>
      <c r="B5" s="980"/>
      <c r="C5" s="980"/>
      <c r="D5" s="980"/>
      <c r="E5" s="980"/>
      <c r="F5" s="981"/>
    </row>
    <row r="6" spans="1:6" s="156" customFormat="1" ht="12.75" customHeight="1">
      <c r="A6" s="1003" t="s">
        <v>459</v>
      </c>
      <c r="B6" s="955"/>
      <c r="C6" s="955"/>
      <c r="D6" s="955"/>
      <c r="E6" s="955"/>
      <c r="F6" s="956"/>
    </row>
    <row r="7" spans="1:6" ht="12.75" customHeight="1">
      <c r="A7" s="6"/>
      <c r="B7" s="110"/>
    </row>
    <row r="8" spans="1:6" ht="12.75" customHeight="1"/>
    <row r="9" spans="1:6" s="7" customFormat="1" ht="17.25" thickBot="1">
      <c r="A9" s="8"/>
      <c r="B9" s="113" t="s">
        <v>28</v>
      </c>
      <c r="C9" s="9" t="s">
        <v>29</v>
      </c>
      <c r="D9" s="9" t="s">
        <v>30</v>
      </c>
      <c r="E9" s="9" t="s">
        <v>31</v>
      </c>
      <c r="F9" s="240" t="s">
        <v>32</v>
      </c>
    </row>
    <row r="10" spans="1:6" ht="12.75" customHeight="1" thickTop="1"/>
    <row r="11" spans="1:6" s="22" customFormat="1" ht="124.15" customHeight="1">
      <c r="A11" s="85" t="s">
        <v>90</v>
      </c>
      <c r="B11" s="89" t="s">
        <v>1188</v>
      </c>
      <c r="C11" s="186" t="s">
        <v>44</v>
      </c>
      <c r="D11" s="187">
        <f>(3.2+1.6)*2.7</f>
        <v>12.960000000000003</v>
      </c>
      <c r="E11" s="823">
        <v>0</v>
      </c>
      <c r="F11" s="241">
        <f>E11*D11</f>
        <v>0</v>
      </c>
    </row>
    <row r="12" spans="1:6" s="22" customFormat="1" ht="12.75" customHeight="1">
      <c r="A12" s="81"/>
      <c r="B12" s="89"/>
      <c r="C12" s="186"/>
      <c r="D12" s="187"/>
      <c r="E12" s="823"/>
      <c r="F12" s="241"/>
    </row>
    <row r="13" spans="1:6" s="22" customFormat="1" ht="112.9" customHeight="1">
      <c r="A13" s="85" t="s">
        <v>160</v>
      </c>
      <c r="B13" s="89" t="s">
        <v>484</v>
      </c>
      <c r="C13" s="186" t="s">
        <v>44</v>
      </c>
      <c r="D13" s="187">
        <f>9.8*6.05</f>
        <v>59.29</v>
      </c>
      <c r="E13" s="823">
        <v>0</v>
      </c>
      <c r="F13" s="241">
        <f>E13*D13</f>
        <v>0</v>
      </c>
    </row>
    <row r="14" spans="1:6" ht="12.75" customHeight="1">
      <c r="A14" s="13"/>
      <c r="B14" s="131"/>
      <c r="C14" s="10"/>
      <c r="D14" s="11"/>
      <c r="E14" s="839"/>
      <c r="F14" s="243"/>
    </row>
    <row r="15" spans="1:6" ht="72.599999999999994" customHeight="1">
      <c r="A15" s="85" t="s">
        <v>455</v>
      </c>
      <c r="B15" s="89" t="s">
        <v>460</v>
      </c>
      <c r="C15" s="186" t="s">
        <v>44</v>
      </c>
      <c r="D15" s="187">
        <f>10*6.7*1.065</f>
        <v>71.35499999999999</v>
      </c>
      <c r="E15" s="823">
        <v>0</v>
      </c>
      <c r="F15" s="241">
        <f>E15*D15</f>
        <v>0</v>
      </c>
    </row>
    <row r="16" spans="1:6" ht="12.75" customHeight="1" thickBot="1">
      <c r="A16" s="13"/>
      <c r="B16" s="316"/>
      <c r="C16" s="10"/>
      <c r="D16" s="11"/>
      <c r="E16" s="12"/>
      <c r="F16" s="243"/>
    </row>
    <row r="17" spans="1:6" s="7" customFormat="1" ht="17.25" thickBot="1">
      <c r="A17" s="80"/>
      <c r="B17" s="122" t="s">
        <v>461</v>
      </c>
      <c r="C17" s="77"/>
      <c r="D17" s="78"/>
      <c r="E17" s="79"/>
      <c r="F17" s="244">
        <f>SUM(F11:F15)</f>
        <v>0</v>
      </c>
    </row>
  </sheetData>
  <sheetProtection sheet="1" selectLockedCells="1"/>
  <mergeCells count="3">
    <mergeCell ref="A4:F4"/>
    <mergeCell ref="A5:F5"/>
    <mergeCell ref="A6:F6"/>
  </mergeCells>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B/9.0 SLIKOPLESKARSKA DELA</oddHeader>
    <oddFooter>&amp;R&amp;P</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view="pageBreakPreview" zoomScaleSheetLayoutView="100" workbookViewId="0">
      <selection activeCell="E22" sqref="E22"/>
    </sheetView>
  </sheetViews>
  <sheetFormatPr defaultRowHeight="16.5"/>
  <cols>
    <col min="1" max="1" width="7.140625" style="14" customWidth="1"/>
    <col min="2" max="2" width="39.42578125" style="20" customWidth="1"/>
    <col min="3" max="3" width="8.28515625" style="3" customWidth="1"/>
    <col min="4" max="4" width="10.42578125" style="3" customWidth="1"/>
    <col min="5" max="5" width="12.5703125" style="3" customWidth="1"/>
    <col min="6" max="6" width="12.42578125" style="239" customWidth="1"/>
    <col min="7" max="10" width="9.140625" style="3"/>
    <col min="11" max="11" width="7.140625" style="3" customWidth="1"/>
    <col min="12" max="16384" width="9.140625" style="3"/>
  </cols>
  <sheetData>
    <row r="1" spans="1:6">
      <c r="A1" s="6" t="s">
        <v>1280</v>
      </c>
      <c r="B1" s="110" t="s">
        <v>1279</v>
      </c>
    </row>
    <row r="2" spans="1:6">
      <c r="A2" s="6"/>
      <c r="B2" s="110"/>
    </row>
    <row r="3" spans="1:6" ht="12.75" customHeight="1"/>
    <row r="4" spans="1:6" s="7" customFormat="1" ht="17.25" thickBot="1">
      <c r="A4" s="8"/>
      <c r="B4" s="113" t="s">
        <v>1292</v>
      </c>
      <c r="C4" s="9" t="s">
        <v>29</v>
      </c>
      <c r="D4" s="9" t="s">
        <v>30</v>
      </c>
      <c r="E4" s="9" t="s">
        <v>31</v>
      </c>
      <c r="F4" s="240" t="s">
        <v>32</v>
      </c>
    </row>
    <row r="5" spans="1:6" ht="12.75" customHeight="1" thickTop="1"/>
    <row r="6" spans="1:6" ht="12.75" customHeight="1">
      <c r="A6" s="85" t="s">
        <v>1284</v>
      </c>
      <c r="B6" s="788" t="s">
        <v>1283</v>
      </c>
      <c r="C6" s="756" t="s">
        <v>634</v>
      </c>
      <c r="D6" s="187">
        <v>0.01</v>
      </c>
      <c r="E6" s="823">
        <f>Rekapitulacija!I38</f>
        <v>0</v>
      </c>
      <c r="F6" s="241">
        <f>E6*D6</f>
        <v>0</v>
      </c>
    </row>
    <row r="7" spans="1:6" ht="12.75" customHeight="1">
      <c r="B7" s="789"/>
      <c r="E7" s="826"/>
    </row>
    <row r="8" spans="1:6" s="22" customFormat="1" ht="12.75">
      <c r="A8" s="85" t="s">
        <v>1285</v>
      </c>
      <c r="B8" s="788" t="s">
        <v>1287</v>
      </c>
      <c r="C8" s="756" t="s">
        <v>634</v>
      </c>
      <c r="D8" s="187">
        <v>0.01</v>
      </c>
      <c r="E8" s="823">
        <f>'Zunanja ureditev '!F5+'Zunanja ureditev '!F6+'Zunanja ureditev '!F7+'Zunanja ureditev '!F8+'Zunanja ureditev '!F9+'Zunanja ureditev '!F10+'Zunanja ureditev '!F11+'Zunanja ureditev '!F12+'Zunanja ureditev '!F13+'Zunanja ureditev '!F14+'Zunanja ureditev '!F15</f>
        <v>0</v>
      </c>
      <c r="F8" s="241">
        <f>E8*D8</f>
        <v>0</v>
      </c>
    </row>
    <row r="9" spans="1:6" s="22" customFormat="1" ht="12.75">
      <c r="A9" s="85"/>
      <c r="B9" s="788"/>
      <c r="C9" s="756"/>
      <c r="D9" s="187"/>
      <c r="E9" s="823"/>
      <c r="F9" s="241"/>
    </row>
    <row r="10" spans="1:6" s="22" customFormat="1" ht="12.75">
      <c r="A10" s="85" t="s">
        <v>1289</v>
      </c>
      <c r="B10" s="788" t="s">
        <v>1286</v>
      </c>
      <c r="C10" s="756" t="s">
        <v>634</v>
      </c>
      <c r="D10" s="187">
        <v>0.01</v>
      </c>
      <c r="E10" s="823">
        <f>'REKAPITULACIJA STROJNE'!E13</f>
        <v>0</v>
      </c>
      <c r="F10" s="241">
        <f>E10*D10</f>
        <v>0</v>
      </c>
    </row>
    <row r="11" spans="1:6" s="22" customFormat="1" ht="12.75">
      <c r="A11" s="85"/>
      <c r="B11" s="788"/>
      <c r="C11" s="756"/>
      <c r="D11" s="187"/>
      <c r="E11" s="823"/>
      <c r="F11" s="241"/>
    </row>
    <row r="12" spans="1:6" s="22" customFormat="1" ht="12.75">
      <c r="A12" s="85" t="s">
        <v>1290</v>
      </c>
      <c r="B12" s="788" t="s">
        <v>1288</v>
      </c>
      <c r="C12" s="756" t="s">
        <v>634</v>
      </c>
      <c r="D12" s="187">
        <v>0.01</v>
      </c>
      <c r="E12" s="823">
        <f>'Elektro instalacije'!H35</f>
        <v>0</v>
      </c>
      <c r="F12" s="241">
        <f>E12*D12</f>
        <v>0</v>
      </c>
    </row>
    <row r="13" spans="1:6" s="22" customFormat="1" ht="12.75">
      <c r="A13" s="85"/>
      <c r="B13" s="766"/>
      <c r="C13" s="756"/>
      <c r="D13" s="187"/>
      <c r="E13" s="188"/>
      <c r="F13" s="241"/>
    </row>
    <row r="14" spans="1:6" s="22" customFormat="1" ht="12.75">
      <c r="A14" s="783"/>
      <c r="B14" s="791" t="s">
        <v>923</v>
      </c>
      <c r="C14" s="784"/>
      <c r="D14" s="785"/>
      <c r="E14" s="786"/>
      <c r="F14" s="787">
        <f>+SUM(F6:F12)</f>
        <v>0</v>
      </c>
    </row>
    <row r="15" spans="1:6" s="22" customFormat="1" ht="12.75" customHeight="1">
      <c r="A15" s="81"/>
      <c r="B15" s="89"/>
      <c r="C15" s="186"/>
      <c r="D15" s="187"/>
      <c r="E15" s="188"/>
      <c r="F15" s="241"/>
    </row>
    <row r="16" spans="1:6" s="22" customFormat="1" ht="12.75" customHeight="1">
      <c r="A16" s="85" t="s">
        <v>1294</v>
      </c>
      <c r="B16" s="788" t="s">
        <v>1281</v>
      </c>
      <c r="C16" s="756" t="s">
        <v>634</v>
      </c>
      <c r="D16" s="187">
        <v>0.01</v>
      </c>
      <c r="E16" s="823">
        <f>Rekapitulacija!I38</f>
        <v>0</v>
      </c>
      <c r="F16" s="241">
        <f>E16*D16</f>
        <v>0</v>
      </c>
    </row>
    <row r="17" spans="1:6" s="22" customFormat="1" ht="12.75" customHeight="1">
      <c r="A17" s="14"/>
      <c r="B17" s="789"/>
      <c r="C17" s="3"/>
      <c r="D17" s="3"/>
      <c r="E17" s="826"/>
      <c r="F17" s="239"/>
    </row>
    <row r="18" spans="1:6" s="22" customFormat="1" ht="12.75" customHeight="1">
      <c r="A18" s="85" t="s">
        <v>1295</v>
      </c>
      <c r="B18" s="788" t="s">
        <v>1293</v>
      </c>
      <c r="C18" s="756" t="s">
        <v>634</v>
      </c>
      <c r="D18" s="187">
        <v>0.01</v>
      </c>
      <c r="E18" s="823">
        <f>'Zunanja ureditev '!F5+'Zunanja ureditev '!F6+'Zunanja ureditev '!F7+'Zunanja ureditev '!F8+'Zunanja ureditev '!F9+'Zunanja ureditev '!F10+'Zunanja ureditev '!F11+'Zunanja ureditev '!F12+'Zunanja ureditev '!F13+'Zunanja ureditev '!F14+'Zunanja ureditev '!F15</f>
        <v>0</v>
      </c>
      <c r="F18" s="241">
        <f>E18*D18</f>
        <v>0</v>
      </c>
    </row>
    <row r="19" spans="1:6" s="22" customFormat="1" ht="12.75" customHeight="1">
      <c r="A19" s="81"/>
      <c r="B19" s="89"/>
      <c r="C19" s="186"/>
      <c r="D19" s="187"/>
      <c r="E19" s="823"/>
      <c r="F19" s="241"/>
    </row>
    <row r="20" spans="1:6" s="22" customFormat="1" ht="12.75" customHeight="1">
      <c r="A20" s="85" t="s">
        <v>1296</v>
      </c>
      <c r="B20" s="788" t="s">
        <v>1297</v>
      </c>
      <c r="C20" s="756" t="s">
        <v>634</v>
      </c>
      <c r="D20" s="187">
        <v>0.01</v>
      </c>
      <c r="E20" s="823">
        <f>'REKAPITULACIJA STROJNE'!E13</f>
        <v>0</v>
      </c>
      <c r="F20" s="241">
        <f>E20*D20</f>
        <v>0</v>
      </c>
    </row>
    <row r="21" spans="1:6" s="22" customFormat="1" ht="12.75" customHeight="1">
      <c r="A21" s="81"/>
      <c r="B21" s="89"/>
      <c r="C21" s="186"/>
      <c r="D21" s="187"/>
      <c r="E21" s="823"/>
      <c r="F21" s="241"/>
    </row>
    <row r="22" spans="1:6" s="22" customFormat="1" ht="12.75">
      <c r="A22" s="85" t="s">
        <v>1296</v>
      </c>
      <c r="B22" s="788" t="s">
        <v>1298</v>
      </c>
      <c r="C22" s="756" t="s">
        <v>634</v>
      </c>
      <c r="D22" s="187">
        <v>0.01</v>
      </c>
      <c r="E22" s="823">
        <f>'Elektro instalacije'!H35</f>
        <v>0</v>
      </c>
      <c r="F22" s="241">
        <f>E22*D22</f>
        <v>0</v>
      </c>
    </row>
    <row r="23" spans="1:6" s="22" customFormat="1" ht="12.75">
      <c r="A23" s="85"/>
      <c r="B23" s="788"/>
      <c r="C23" s="756"/>
      <c r="D23" s="187"/>
      <c r="E23" s="823"/>
      <c r="F23" s="241"/>
    </row>
    <row r="24" spans="1:6" s="22" customFormat="1" ht="12.75">
      <c r="A24" s="783"/>
      <c r="B24" s="790" t="s">
        <v>1299</v>
      </c>
      <c r="C24" s="784"/>
      <c r="D24" s="785"/>
      <c r="E24" s="786"/>
      <c r="F24" s="787">
        <f>+SUM(F16:F22)</f>
        <v>0</v>
      </c>
    </row>
    <row r="25" spans="1:6" ht="12.75" customHeight="1" thickBot="1">
      <c r="A25" s="13"/>
      <c r="B25" s="316"/>
      <c r="C25" s="10"/>
      <c r="D25" s="11"/>
      <c r="E25" s="12"/>
      <c r="F25" s="243"/>
    </row>
    <row r="26" spans="1:6" s="7" customFormat="1" ht="17.25" thickBot="1">
      <c r="A26" s="80"/>
      <c r="B26" s="122" t="s">
        <v>1291</v>
      </c>
      <c r="C26" s="77"/>
      <c r="D26" s="78"/>
      <c r="E26" s="79"/>
      <c r="F26" s="244">
        <f>F14+F24</f>
        <v>0</v>
      </c>
    </row>
  </sheetData>
  <sheetProtection sheet="1" select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&amp;L&amp;"Calibri,Krepko"&amp;9&amp;UObjekt: STANOVANJSKI OBJEKT&amp;R&amp;9POPIS OBRTNIŠKIH DEL
B/9.0 SLIKOPLESKARSKA DELA</oddHeader>
    <oddFooter>&amp;R&amp;P</oddFooter>
  </headerFooter>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7"/>
  <sheetViews>
    <sheetView view="pageBreakPreview" topLeftCell="A169" zoomScaleNormal="100" zoomScaleSheetLayoutView="100" workbookViewId="0">
      <selection activeCell="E175" sqref="E175"/>
    </sheetView>
  </sheetViews>
  <sheetFormatPr defaultRowHeight="13.5"/>
  <cols>
    <col min="1" max="1" width="4.85546875" style="324" customWidth="1"/>
    <col min="2" max="2" width="47.85546875" style="320" customWidth="1"/>
    <col min="3" max="3" width="5.7109375" style="323" customWidth="1"/>
    <col min="4" max="4" width="10.7109375" style="323" customWidth="1"/>
    <col min="5" max="5" width="13.140625" style="322" customWidth="1"/>
    <col min="6" max="6" width="12.5703125" style="321" customWidth="1"/>
    <col min="7" max="7" width="9.140625" style="320"/>
    <col min="8" max="8" width="11.7109375" style="320" bestFit="1" customWidth="1"/>
    <col min="9" max="16384" width="9.140625" style="320"/>
  </cols>
  <sheetData>
    <row r="1" spans="1:8">
      <c r="A1" s="1018" t="s">
        <v>625</v>
      </c>
      <c r="B1" s="1019"/>
      <c r="C1" s="1019"/>
      <c r="D1" s="1020"/>
      <c r="E1" s="1020"/>
      <c r="F1" s="1020"/>
    </row>
    <row r="2" spans="1:8">
      <c r="A2" s="1020"/>
      <c r="B2" s="1020"/>
      <c r="C2" s="1020"/>
      <c r="D2" s="1020"/>
      <c r="E2" s="1020"/>
      <c r="F2" s="1020"/>
    </row>
    <row r="4" spans="1:8" s="457" customFormat="1" ht="12.75">
      <c r="A4" s="446"/>
      <c r="B4" s="445" t="s">
        <v>624</v>
      </c>
      <c r="C4" s="421"/>
      <c r="D4" s="447"/>
      <c r="E4" s="393"/>
      <c r="F4" s="392"/>
    </row>
    <row r="5" spans="1:8" s="458" customFormat="1">
      <c r="A5" s="437">
        <v>1</v>
      </c>
      <c r="B5" s="473" t="s">
        <v>27</v>
      </c>
      <c r="C5" s="335"/>
      <c r="D5" s="337"/>
      <c r="E5" s="359"/>
      <c r="F5" s="334">
        <f>$F$39</f>
        <v>0</v>
      </c>
    </row>
    <row r="6" spans="1:8" s="458" customFormat="1">
      <c r="A6" s="437">
        <v>2</v>
      </c>
      <c r="B6" s="398" t="s">
        <v>41</v>
      </c>
      <c r="C6" s="335"/>
      <c r="D6" s="337"/>
      <c r="E6" s="359"/>
      <c r="F6" s="334">
        <f>$F$57</f>
        <v>0</v>
      </c>
    </row>
    <row r="7" spans="1:8" s="458" customFormat="1">
      <c r="A7" s="437">
        <v>3</v>
      </c>
      <c r="B7" s="398" t="str">
        <f>$B$59</f>
        <v>BETONSKA DELA</v>
      </c>
      <c r="C7" s="335"/>
      <c r="D7" s="337"/>
      <c r="E7" s="359"/>
      <c r="F7" s="334">
        <f>$F$79</f>
        <v>0</v>
      </c>
    </row>
    <row r="8" spans="1:8" s="458" customFormat="1">
      <c r="A8" s="437">
        <v>4</v>
      </c>
      <c r="B8" s="398" t="str">
        <f>$B$81</f>
        <v>TESARSKA DELA</v>
      </c>
      <c r="C8" s="335"/>
      <c r="D8" s="337"/>
      <c r="E8" s="359"/>
      <c r="F8" s="334">
        <f>$F$93</f>
        <v>0</v>
      </c>
    </row>
    <row r="9" spans="1:8" s="458" customFormat="1">
      <c r="A9" s="437">
        <v>5</v>
      </c>
      <c r="B9" s="398" t="s">
        <v>583</v>
      </c>
      <c r="C9" s="335"/>
      <c r="D9" s="337"/>
      <c r="E9" s="359"/>
      <c r="F9" s="334">
        <f>$F$135</f>
        <v>0</v>
      </c>
    </row>
    <row r="10" spans="1:8" s="458" customFormat="1">
      <c r="A10" s="437">
        <v>6</v>
      </c>
      <c r="B10" s="354" t="s">
        <v>560</v>
      </c>
      <c r="C10" s="335"/>
      <c r="D10" s="337"/>
      <c r="E10" s="359"/>
      <c r="F10" s="334">
        <f>$F$156</f>
        <v>0</v>
      </c>
    </row>
    <row r="11" spans="1:8" s="458" customFormat="1">
      <c r="A11" s="437">
        <v>7</v>
      </c>
      <c r="B11" s="472" t="str">
        <f>B158</f>
        <v>ZAŠČITNE MREŽE -  IGRIŠČE</v>
      </c>
      <c r="C11" s="335"/>
      <c r="D11" s="337"/>
      <c r="E11" s="359"/>
      <c r="F11" s="334">
        <f>F162</f>
        <v>0</v>
      </c>
    </row>
    <row r="12" spans="1:8" s="458" customFormat="1">
      <c r="A12" s="437">
        <v>8</v>
      </c>
      <c r="B12" s="472" t="str">
        <f>B164</f>
        <v>HORTIKULTURNA UREDITEV</v>
      </c>
      <c r="C12" s="335"/>
      <c r="D12" s="337"/>
      <c r="E12" s="359"/>
      <c r="F12" s="334">
        <f>F177</f>
        <v>0</v>
      </c>
    </row>
    <row r="13" spans="1:8" s="458" customFormat="1">
      <c r="A13" s="437">
        <v>9</v>
      </c>
      <c r="B13" s="398" t="s">
        <v>513</v>
      </c>
      <c r="C13" s="335"/>
      <c r="D13" s="337"/>
      <c r="E13" s="359"/>
      <c r="F13" s="334">
        <f>$F$250</f>
        <v>0</v>
      </c>
    </row>
    <row r="14" spans="1:8" s="458" customFormat="1">
      <c r="A14" s="437">
        <v>10</v>
      </c>
      <c r="B14" s="398" t="str">
        <f>B179</f>
        <v>FUNKCIONALNA VADBA</v>
      </c>
      <c r="C14" s="335"/>
      <c r="D14" s="337"/>
      <c r="E14" s="359"/>
      <c r="F14" s="334">
        <f>F210</f>
        <v>0</v>
      </c>
    </row>
    <row r="15" spans="1:8" s="458" customFormat="1">
      <c r="A15" s="437">
        <v>11</v>
      </c>
      <c r="B15" s="398" t="s">
        <v>1149</v>
      </c>
      <c r="C15" s="335"/>
      <c r="D15" s="337"/>
      <c r="E15" s="359"/>
      <c r="F15" s="750">
        <f>10%*SUM(F5:F12)</f>
        <v>0</v>
      </c>
      <c r="H15" s="339"/>
    </row>
    <row r="16" spans="1:8" s="458" customFormat="1">
      <c r="A16" s="437">
        <v>12</v>
      </c>
      <c r="B16" s="398" t="s">
        <v>507</v>
      </c>
      <c r="C16" s="335"/>
      <c r="D16" s="337"/>
      <c r="E16" s="359"/>
      <c r="F16" s="750">
        <f>F267</f>
        <v>0</v>
      </c>
    </row>
    <row r="17" spans="1:6" s="458" customFormat="1">
      <c r="A17" s="471"/>
      <c r="B17" s="470" t="s">
        <v>623</v>
      </c>
      <c r="C17" s="469"/>
      <c r="D17" s="468"/>
      <c r="E17" s="467"/>
      <c r="F17" s="466">
        <f>SUM(F5:F16)</f>
        <v>0</v>
      </c>
    </row>
    <row r="18" spans="1:6" s="458" customFormat="1">
      <c r="A18" s="465"/>
      <c r="B18" s="464" t="s">
        <v>469</v>
      </c>
      <c r="C18" s="463"/>
      <c r="D18" s="462"/>
      <c r="E18" s="461"/>
      <c r="F18" s="460">
        <f>F17*22%</f>
        <v>0</v>
      </c>
    </row>
    <row r="19" spans="1:6" s="458" customFormat="1">
      <c r="A19" s="437"/>
      <c r="B19" s="439" t="s">
        <v>622</v>
      </c>
      <c r="C19" s="438"/>
      <c r="D19" s="431"/>
      <c r="E19" s="459"/>
      <c r="F19" s="430">
        <f>SUM(F17:F18)</f>
        <v>0</v>
      </c>
    </row>
    <row r="20" spans="1:6" s="458" customFormat="1">
      <c r="A20" s="437"/>
      <c r="B20" s="398"/>
      <c r="C20" s="335"/>
      <c r="D20" s="337"/>
      <c r="E20" s="359"/>
      <c r="F20" s="334"/>
    </row>
    <row r="21" spans="1:6">
      <c r="A21" s="446">
        <v>1</v>
      </c>
      <c r="B21" s="445" t="s">
        <v>27</v>
      </c>
      <c r="D21" s="344" t="s">
        <v>506</v>
      </c>
      <c r="E21" s="343" t="s">
        <v>505</v>
      </c>
      <c r="F21" s="342" t="s">
        <v>504</v>
      </c>
    </row>
    <row r="22" spans="1:6" ht="27">
      <c r="A22" s="324">
        <v>1</v>
      </c>
      <c r="B22" s="354" t="s">
        <v>621</v>
      </c>
      <c r="C22" s="323" t="s">
        <v>36</v>
      </c>
      <c r="D22" s="353">
        <v>1</v>
      </c>
      <c r="E22" s="322">
        <v>0</v>
      </c>
      <c r="F22" s="417">
        <f>D22*E22</f>
        <v>0</v>
      </c>
    </row>
    <row r="23" spans="1:6">
      <c r="A23" s="446"/>
      <c r="B23" s="445"/>
      <c r="D23" s="344"/>
      <c r="E23" s="343"/>
      <c r="F23" s="342"/>
    </row>
    <row r="24" spans="1:6" ht="27">
      <c r="A24" s="456">
        <v>2</v>
      </c>
      <c r="B24" s="357" t="s">
        <v>620</v>
      </c>
      <c r="C24" s="356" t="s">
        <v>36</v>
      </c>
      <c r="D24" s="455">
        <v>1</v>
      </c>
      <c r="E24" s="454">
        <v>0</v>
      </c>
      <c r="F24" s="352">
        <f>D24*E24</f>
        <v>0</v>
      </c>
    </row>
    <row r="25" spans="1:6">
      <c r="B25" s="354"/>
      <c r="D25" s="353"/>
    </row>
    <row r="26" spans="1:6" ht="40.5">
      <c r="A26" s="324">
        <v>3</v>
      </c>
      <c r="B26" s="354" t="s">
        <v>619</v>
      </c>
      <c r="C26" s="323" t="s">
        <v>44</v>
      </c>
      <c r="D26" s="353">
        <v>600</v>
      </c>
      <c r="E26" s="322">
        <v>0</v>
      </c>
      <c r="F26" s="321">
        <f>D26*E26</f>
        <v>0</v>
      </c>
    </row>
    <row r="27" spans="1:6" s="457" customFormat="1">
      <c r="A27" s="324"/>
      <c r="B27" s="354"/>
      <c r="C27" s="323"/>
      <c r="D27" s="353"/>
      <c r="E27" s="322"/>
      <c r="F27" s="321"/>
    </row>
    <row r="28" spans="1:6" s="457" customFormat="1" ht="54">
      <c r="A28" s="324">
        <v>4</v>
      </c>
      <c r="B28" s="354" t="s">
        <v>618</v>
      </c>
      <c r="C28" s="323" t="s">
        <v>72</v>
      </c>
      <c r="D28" s="353">
        <v>30</v>
      </c>
      <c r="E28" s="322">
        <v>0</v>
      </c>
      <c r="F28" s="321">
        <f>D28*E28</f>
        <v>0</v>
      </c>
    </row>
    <row r="29" spans="1:6" s="457" customFormat="1">
      <c r="A29" s="324"/>
      <c r="B29" s="354"/>
      <c r="C29" s="323"/>
      <c r="D29" s="353"/>
      <c r="E29" s="322"/>
      <c r="F29" s="321"/>
    </row>
    <row r="30" spans="1:6" ht="54">
      <c r="A30" s="324">
        <v>5</v>
      </c>
      <c r="B30" s="354" t="s">
        <v>617</v>
      </c>
      <c r="C30" s="323" t="s">
        <v>72</v>
      </c>
      <c r="D30" s="353">
        <v>15</v>
      </c>
      <c r="E30" s="322">
        <v>0</v>
      </c>
      <c r="F30" s="321">
        <f>D30*E30</f>
        <v>0</v>
      </c>
    </row>
    <row r="31" spans="1:6">
      <c r="B31" s="354"/>
      <c r="D31" s="353"/>
    </row>
    <row r="32" spans="1:6" ht="40.5">
      <c r="A32" s="456">
        <v>6</v>
      </c>
      <c r="B32" s="357" t="s">
        <v>616</v>
      </c>
      <c r="C32" s="356" t="s">
        <v>72</v>
      </c>
      <c r="D32" s="455">
        <v>35</v>
      </c>
      <c r="E32" s="454">
        <v>0</v>
      </c>
      <c r="F32" s="352">
        <f>D32*E32</f>
        <v>0</v>
      </c>
    </row>
    <row r="33" spans="1:6">
      <c r="A33" s="456"/>
      <c r="B33" s="357"/>
      <c r="C33" s="356"/>
      <c r="D33" s="455"/>
      <c r="E33" s="454" t="s">
        <v>613</v>
      </c>
      <c r="F33" s="352"/>
    </row>
    <row r="34" spans="1:6" ht="40.5">
      <c r="A34" s="456">
        <v>7</v>
      </c>
      <c r="B34" s="357" t="s">
        <v>615</v>
      </c>
      <c r="C34" s="356" t="s">
        <v>43</v>
      </c>
      <c r="D34" s="455">
        <v>10</v>
      </c>
      <c r="E34" s="454">
        <v>0</v>
      </c>
      <c r="F34" s="352">
        <f>D34*E34</f>
        <v>0</v>
      </c>
    </row>
    <row r="35" spans="1:6">
      <c r="A35" s="456"/>
      <c r="B35" s="357"/>
      <c r="C35" s="356"/>
      <c r="D35" s="455"/>
      <c r="E35" s="454" t="s">
        <v>613</v>
      </c>
      <c r="F35" s="352"/>
    </row>
    <row r="36" spans="1:6" ht="54">
      <c r="A36" s="456">
        <v>8</v>
      </c>
      <c r="B36" s="357" t="s">
        <v>614</v>
      </c>
      <c r="C36" s="356" t="s">
        <v>43</v>
      </c>
      <c r="D36" s="455">
        <f>14*3*0.5</f>
        <v>21</v>
      </c>
      <c r="E36" s="454">
        <v>0</v>
      </c>
      <c r="F36" s="352">
        <f>D36*E36</f>
        <v>0</v>
      </c>
    </row>
    <row r="37" spans="1:6">
      <c r="A37" s="456"/>
      <c r="B37" s="357"/>
      <c r="C37" s="356"/>
      <c r="D37" s="455"/>
      <c r="E37" s="454" t="s">
        <v>613</v>
      </c>
      <c r="F37" s="352"/>
    </row>
    <row r="38" spans="1:6" ht="40.5">
      <c r="A38" s="324">
        <v>9</v>
      </c>
      <c r="B38" s="354" t="s">
        <v>612</v>
      </c>
      <c r="C38" s="323" t="s">
        <v>72</v>
      </c>
      <c r="D38" s="353">
        <v>1</v>
      </c>
      <c r="E38" s="322">
        <v>0</v>
      </c>
      <c r="F38" s="321">
        <f>D38*E38</f>
        <v>0</v>
      </c>
    </row>
    <row r="39" spans="1:6">
      <c r="A39" s="444"/>
      <c r="B39" s="453" t="s">
        <v>611</v>
      </c>
      <c r="C39" s="442"/>
      <c r="D39" s="441"/>
      <c r="E39" s="350"/>
      <c r="F39" s="349">
        <f>SUM(F22:F38)</f>
        <v>0</v>
      </c>
    </row>
    <row r="40" spans="1:6">
      <c r="B40" s="354"/>
      <c r="C40" s="421"/>
      <c r="D40" s="447"/>
      <c r="E40" s="393"/>
    </row>
    <row r="41" spans="1:6">
      <c r="A41" s="446">
        <v>2</v>
      </c>
      <c r="B41" s="403" t="s">
        <v>41</v>
      </c>
      <c r="C41" s="421"/>
      <c r="D41" s="344" t="s">
        <v>506</v>
      </c>
      <c r="E41" s="343" t="s">
        <v>505</v>
      </c>
      <c r="F41" s="342" t="s">
        <v>504</v>
      </c>
    </row>
    <row r="42" spans="1:6" ht="27">
      <c r="A42" s="324">
        <v>1</v>
      </c>
      <c r="B42" s="354" t="s">
        <v>610</v>
      </c>
      <c r="C42" s="323" t="s">
        <v>557</v>
      </c>
      <c r="D42" s="353">
        <v>270</v>
      </c>
      <c r="E42" s="322">
        <v>0</v>
      </c>
      <c r="F42" s="321">
        <f>D42*E42</f>
        <v>0</v>
      </c>
    </row>
    <row r="43" spans="1:6">
      <c r="A43" s="446"/>
      <c r="B43" s="403"/>
      <c r="C43" s="421"/>
      <c r="D43" s="447"/>
      <c r="E43" s="393"/>
      <c r="F43" s="392"/>
    </row>
    <row r="44" spans="1:6" ht="27">
      <c r="A44" s="324">
        <v>2</v>
      </c>
      <c r="B44" s="354" t="s">
        <v>609</v>
      </c>
      <c r="C44" s="323" t="s">
        <v>557</v>
      </c>
      <c r="D44" s="353">
        <v>150</v>
      </c>
      <c r="E44" s="322">
        <v>0</v>
      </c>
      <c r="F44" s="321">
        <f>D44*E44</f>
        <v>0</v>
      </c>
    </row>
    <row r="45" spans="1:6">
      <c r="B45" s="354"/>
      <c r="D45" s="353"/>
    </row>
    <row r="46" spans="1:6" ht="54">
      <c r="A46" s="452">
        <v>3</v>
      </c>
      <c r="B46" s="357" t="s">
        <v>608</v>
      </c>
      <c r="C46" s="451" t="s">
        <v>43</v>
      </c>
      <c r="D46" s="449">
        <f>1235*0.15</f>
        <v>185.25</v>
      </c>
      <c r="E46" s="450">
        <v>0</v>
      </c>
      <c r="F46" s="352">
        <f>D46*E46</f>
        <v>0</v>
      </c>
    </row>
    <row r="47" spans="1:6">
      <c r="B47" s="354"/>
      <c r="D47" s="353"/>
    </row>
    <row r="48" spans="1:6" ht="54">
      <c r="A48" s="324">
        <v>4</v>
      </c>
      <c r="B48" s="354" t="s">
        <v>607</v>
      </c>
      <c r="C48" s="323" t="s">
        <v>557</v>
      </c>
      <c r="D48" s="449">
        <f>1235*0.85</f>
        <v>1049.75</v>
      </c>
      <c r="E48" s="322">
        <v>0</v>
      </c>
      <c r="F48" s="321">
        <f>D48*E48</f>
        <v>0</v>
      </c>
    </row>
    <row r="49" spans="1:6">
      <c r="B49" s="354"/>
      <c r="D49" s="353"/>
    </row>
    <row r="50" spans="1:6" ht="40.5">
      <c r="A50" s="324">
        <v>5</v>
      </c>
      <c r="B50" s="354" t="s">
        <v>606</v>
      </c>
      <c r="C50" s="323" t="s">
        <v>44</v>
      </c>
      <c r="D50" s="353">
        <v>1150</v>
      </c>
      <c r="E50" s="322">
        <v>0</v>
      </c>
      <c r="F50" s="321">
        <f>D50*E50</f>
        <v>0</v>
      </c>
    </row>
    <row r="51" spans="1:6">
      <c r="B51" s="354"/>
      <c r="D51" s="353"/>
    </row>
    <row r="52" spans="1:6" ht="81">
      <c r="A52" s="324">
        <v>6</v>
      </c>
      <c r="B52" s="354" t="s">
        <v>605</v>
      </c>
      <c r="C52" s="323" t="s">
        <v>43</v>
      </c>
      <c r="D52" s="353">
        <v>30</v>
      </c>
      <c r="E52" s="322">
        <v>0</v>
      </c>
      <c r="F52" s="321">
        <f>D52*E52</f>
        <v>0</v>
      </c>
    </row>
    <row r="53" spans="1:6">
      <c r="B53" s="354"/>
      <c r="D53" s="353"/>
    </row>
    <row r="54" spans="1:6" ht="40.5">
      <c r="A54" s="425">
        <v>7</v>
      </c>
      <c r="B54" s="448" t="s">
        <v>604</v>
      </c>
      <c r="C54" s="419" t="s">
        <v>43</v>
      </c>
      <c r="D54" s="418">
        <v>55</v>
      </c>
      <c r="E54" s="330">
        <v>0</v>
      </c>
      <c r="F54" s="417">
        <f>D54*E54</f>
        <v>0</v>
      </c>
    </row>
    <row r="55" spans="1:6">
      <c r="A55" s="425"/>
      <c r="B55" s="448"/>
      <c r="C55" s="419"/>
      <c r="D55" s="418"/>
      <c r="E55" s="330"/>
      <c r="F55" s="417"/>
    </row>
    <row r="56" spans="1:6" ht="40.5">
      <c r="A56" s="324">
        <v>8</v>
      </c>
      <c r="B56" s="354" t="s">
        <v>603</v>
      </c>
      <c r="C56" s="323" t="s">
        <v>44</v>
      </c>
      <c r="D56" s="353">
        <f>D44/0.3</f>
        <v>500</v>
      </c>
      <c r="E56" s="322">
        <v>0</v>
      </c>
      <c r="F56" s="321">
        <f>D56*E56</f>
        <v>0</v>
      </c>
    </row>
    <row r="57" spans="1:6">
      <c r="A57" s="444"/>
      <c r="B57" s="443" t="s">
        <v>602</v>
      </c>
      <c r="C57" s="442"/>
      <c r="D57" s="441"/>
      <c r="E57" s="350"/>
      <c r="F57" s="349">
        <f>SUM(F42:F56)</f>
        <v>0</v>
      </c>
    </row>
    <row r="58" spans="1:6">
      <c r="A58" s="362"/>
      <c r="B58" s="403"/>
      <c r="D58" s="447"/>
      <c r="E58" s="393"/>
    </row>
    <row r="59" spans="1:6">
      <c r="A59" s="446">
        <v>3</v>
      </c>
      <c r="B59" s="445" t="s">
        <v>47</v>
      </c>
      <c r="D59" s="344" t="s">
        <v>506</v>
      </c>
      <c r="E59" s="343" t="s">
        <v>505</v>
      </c>
      <c r="F59" s="342" t="s">
        <v>504</v>
      </c>
    </row>
    <row r="60" spans="1:6" ht="54">
      <c r="A60" s="324">
        <v>1</v>
      </c>
      <c r="B60" s="354" t="s">
        <v>601</v>
      </c>
      <c r="C60" s="323" t="s">
        <v>49</v>
      </c>
      <c r="D60" s="353">
        <v>5500</v>
      </c>
      <c r="E60" s="322">
        <v>0</v>
      </c>
      <c r="F60" s="321">
        <f>D60*E60</f>
        <v>0</v>
      </c>
    </row>
    <row r="61" spans="1:6">
      <c r="B61" s="354"/>
      <c r="D61" s="353"/>
    </row>
    <row r="62" spans="1:6" ht="40.5">
      <c r="A62" s="324">
        <v>2</v>
      </c>
      <c r="B62" s="354" t="s">
        <v>600</v>
      </c>
      <c r="C62" s="323" t="s">
        <v>49</v>
      </c>
      <c r="D62" s="353">
        <v>3000</v>
      </c>
      <c r="E62" s="322">
        <v>0</v>
      </c>
      <c r="F62" s="321">
        <f>D62*E62</f>
        <v>0</v>
      </c>
    </row>
    <row r="63" spans="1:6">
      <c r="B63" s="354"/>
      <c r="D63" s="353"/>
    </row>
    <row r="64" spans="1:6" ht="54">
      <c r="A64" s="324">
        <v>3</v>
      </c>
      <c r="B64" s="354" t="s">
        <v>599</v>
      </c>
      <c r="C64" s="323" t="s">
        <v>43</v>
      </c>
      <c r="D64" s="353">
        <f>15*1.2*0.1+6.4*0.6*0.1+15*1.5*0.1</f>
        <v>4.4340000000000002</v>
      </c>
      <c r="E64" s="322">
        <v>0</v>
      </c>
      <c r="F64" s="321">
        <f>D64*E64</f>
        <v>0</v>
      </c>
    </row>
    <row r="65" spans="1:6">
      <c r="B65" s="354"/>
      <c r="D65" s="353"/>
    </row>
    <row r="66" spans="1:6" ht="67.5">
      <c r="A66" s="324">
        <v>4</v>
      </c>
      <c r="B66" s="354" t="s">
        <v>598</v>
      </c>
      <c r="C66" s="323" t="s">
        <v>43</v>
      </c>
      <c r="D66" s="353">
        <f>15*0.6*1+6.4*0.3*0.6+15*0.6*0.6*0.6+5.2*0.5*1.5+9.8*1.5*0.6</f>
        <v>26.112000000000002</v>
      </c>
      <c r="E66" s="322">
        <v>0</v>
      </c>
      <c r="F66" s="321">
        <f>D66*E66</f>
        <v>0</v>
      </c>
    </row>
    <row r="67" spans="1:6">
      <c r="B67" s="354"/>
      <c r="D67" s="353"/>
    </row>
    <row r="68" spans="1:6" ht="67.5">
      <c r="A68" s="324">
        <v>5</v>
      </c>
      <c r="B68" s="354" t="s">
        <v>597</v>
      </c>
      <c r="C68" s="323" t="s">
        <v>43</v>
      </c>
      <c r="D68" s="353">
        <f>0.86*14+3*1.2*0.3</f>
        <v>13.12</v>
      </c>
      <c r="E68" s="322">
        <v>0</v>
      </c>
      <c r="F68" s="321">
        <f>D68*E68</f>
        <v>0</v>
      </c>
    </row>
    <row r="69" spans="1:6">
      <c r="B69" s="354"/>
      <c r="D69" s="353"/>
    </row>
    <row r="70" spans="1:6" ht="81">
      <c r="A70" s="324">
        <v>6</v>
      </c>
      <c r="B70" s="354" t="s">
        <v>596</v>
      </c>
      <c r="C70" s="323" t="s">
        <v>43</v>
      </c>
      <c r="D70" s="353">
        <f>6.3*1.4*0.2+15*0.3+5.2*2.5*0.3+9.8*2.5*0.3</f>
        <v>17.513999999999999</v>
      </c>
      <c r="E70" s="322">
        <v>0</v>
      </c>
      <c r="F70" s="321">
        <f>D70*E70</f>
        <v>0</v>
      </c>
    </row>
    <row r="71" spans="1:6">
      <c r="B71" s="354"/>
      <c r="D71" s="353"/>
    </row>
    <row r="72" spans="1:6" ht="175.5">
      <c r="A72" s="348" t="s">
        <v>491</v>
      </c>
      <c r="B72" s="354" t="s">
        <v>595</v>
      </c>
      <c r="C72" s="323" t="s">
        <v>44</v>
      </c>
      <c r="D72" s="353">
        <v>59.2</v>
      </c>
      <c r="E72" s="322">
        <v>0</v>
      </c>
      <c r="F72" s="321">
        <f>D72*E72</f>
        <v>0</v>
      </c>
    </row>
    <row r="73" spans="1:6">
      <c r="A73" s="348"/>
      <c r="B73" s="354"/>
      <c r="D73" s="353"/>
    </row>
    <row r="74" spans="1:6" ht="40.5">
      <c r="A74" s="324">
        <v>8</v>
      </c>
      <c r="B74" s="354" t="s">
        <v>594</v>
      </c>
      <c r="C74" s="323" t="s">
        <v>44</v>
      </c>
      <c r="D74" s="353">
        <v>6.3</v>
      </c>
      <c r="E74" s="748">
        <v>0</v>
      </c>
      <c r="F74" s="321">
        <f>D74*E74</f>
        <v>0</v>
      </c>
    </row>
    <row r="75" spans="1:6">
      <c r="B75" s="354"/>
      <c r="D75" s="353"/>
    </row>
    <row r="76" spans="1:6">
      <c r="A76" s="324">
        <v>9</v>
      </c>
      <c r="B76" s="354" t="s">
        <v>593</v>
      </c>
      <c r="C76" s="323" t="s">
        <v>44</v>
      </c>
      <c r="D76" s="353">
        <v>59.2</v>
      </c>
      <c r="E76" s="322">
        <v>0</v>
      </c>
      <c r="F76" s="321">
        <f>D76*E76</f>
        <v>0</v>
      </c>
    </row>
    <row r="77" spans="1:6">
      <c r="B77" s="354"/>
      <c r="D77" s="353"/>
    </row>
    <row r="78" spans="1:6" ht="40.5">
      <c r="A78" s="324">
        <v>10</v>
      </c>
      <c r="B78" s="354" t="s">
        <v>592</v>
      </c>
      <c r="C78" s="323" t="s">
        <v>44</v>
      </c>
      <c r="D78" s="353">
        <f>15*0.9+15*0.7</f>
        <v>24</v>
      </c>
      <c r="E78" s="322">
        <v>0</v>
      </c>
      <c r="F78" s="321">
        <f>D78*E78</f>
        <v>0</v>
      </c>
    </row>
    <row r="79" spans="1:6">
      <c r="A79" s="444"/>
      <c r="B79" s="443" t="s">
        <v>591</v>
      </c>
      <c r="C79" s="442"/>
      <c r="D79" s="441"/>
      <c r="E79" s="350"/>
      <c r="F79" s="349">
        <f>SUM(F60:F78)</f>
        <v>0</v>
      </c>
    </row>
    <row r="80" spans="1:6">
      <c r="B80" s="354"/>
      <c r="D80" s="353"/>
    </row>
    <row r="81" spans="1:6">
      <c r="A81" s="440">
        <v>4</v>
      </c>
      <c r="B81" s="439" t="s">
        <v>590</v>
      </c>
      <c r="C81" s="438"/>
      <c r="D81" s="344" t="s">
        <v>506</v>
      </c>
      <c r="E81" s="343" t="s">
        <v>505</v>
      </c>
      <c r="F81" s="342" t="s">
        <v>504</v>
      </c>
    </row>
    <row r="82" spans="1:6" ht="40.5">
      <c r="A82" s="437">
        <v>1</v>
      </c>
      <c r="B82" s="398" t="s">
        <v>589</v>
      </c>
      <c r="C82" s="335" t="s">
        <v>44</v>
      </c>
      <c r="D82" s="337">
        <f>15*(0.45+0.45+0.45+0.45)+6*1.2*0.2</f>
        <v>28.44</v>
      </c>
      <c r="E82" s="322">
        <v>0</v>
      </c>
      <c r="F82" s="334">
        <f>D82*E82</f>
        <v>0</v>
      </c>
    </row>
    <row r="83" spans="1:6">
      <c r="A83" s="437"/>
      <c r="B83" s="398"/>
      <c r="C83" s="335"/>
      <c r="D83" s="337"/>
      <c r="F83" s="334"/>
    </row>
    <row r="84" spans="1:6" ht="40.5">
      <c r="A84" s="437">
        <v>2</v>
      </c>
      <c r="B84" s="398" t="s">
        <v>588</v>
      </c>
      <c r="C84" s="335" t="s">
        <v>44</v>
      </c>
      <c r="D84" s="337">
        <f>15*0.3*2+6.4*0.3*2+15*2+9.8*0.5*2+5.2*0.5*2</f>
        <v>57.84</v>
      </c>
      <c r="E84" s="322">
        <v>0</v>
      </c>
      <c r="F84" s="334">
        <f>D84*E84</f>
        <v>0</v>
      </c>
    </row>
    <row r="85" spans="1:6">
      <c r="A85" s="437"/>
      <c r="B85" s="398"/>
      <c r="C85" s="335"/>
      <c r="D85" s="337"/>
      <c r="F85" s="334"/>
    </row>
    <row r="86" spans="1:6" ht="40.5">
      <c r="A86" s="437">
        <v>3</v>
      </c>
      <c r="B86" s="398" t="s">
        <v>587</v>
      </c>
      <c r="C86" s="335" t="s">
        <v>44</v>
      </c>
      <c r="D86" s="337">
        <f>15*2+6.4*1.4*2+2.5*5.2*2+2.5*9.8*2</f>
        <v>122.92</v>
      </c>
      <c r="E86" s="322">
        <v>0</v>
      </c>
      <c r="F86" s="334">
        <f>D86*E86</f>
        <v>0</v>
      </c>
    </row>
    <row r="87" spans="1:6">
      <c r="A87" s="437"/>
      <c r="B87" s="398"/>
      <c r="C87" s="335"/>
      <c r="D87" s="337"/>
      <c r="F87" s="334"/>
    </row>
    <row r="88" spans="1:6" ht="27">
      <c r="A88" s="437">
        <v>4</v>
      </c>
      <c r="B88" s="398" t="s">
        <v>586</v>
      </c>
      <c r="C88" s="335" t="s">
        <v>72</v>
      </c>
      <c r="D88" s="337">
        <v>3</v>
      </c>
      <c r="E88" s="322">
        <v>0</v>
      </c>
      <c r="F88" s="334">
        <f>D88*E88</f>
        <v>0</v>
      </c>
    </row>
    <row r="89" spans="1:6">
      <c r="A89" s="437"/>
      <c r="B89" s="398"/>
      <c r="C89" s="335"/>
      <c r="D89" s="337"/>
      <c r="F89" s="334"/>
    </row>
    <row r="90" spans="1:6" ht="27">
      <c r="A90" s="437">
        <v>5</v>
      </c>
      <c r="B90" s="398" t="s">
        <v>585</v>
      </c>
      <c r="C90" s="335" t="s">
        <v>72</v>
      </c>
      <c r="D90" s="337">
        <v>30</v>
      </c>
      <c r="E90" s="322">
        <v>0</v>
      </c>
      <c r="F90" s="334">
        <f>D90*E90</f>
        <v>0</v>
      </c>
    </row>
    <row r="91" spans="1:6">
      <c r="A91" s="437"/>
      <c r="B91" s="398"/>
      <c r="C91" s="335"/>
      <c r="D91" s="337"/>
      <c r="F91" s="334"/>
    </row>
    <row r="92" spans="1:6" ht="40.5">
      <c r="A92" s="437">
        <v>6</v>
      </c>
      <c r="B92" s="398" t="s">
        <v>1189</v>
      </c>
      <c r="C92" s="335" t="s">
        <v>34</v>
      </c>
      <c r="D92" s="337">
        <f>2*15+6.4*2+4*1.4+2.5*3*2+9.8*2+4*2.5+5.2*2+2.5*2</f>
        <v>108.4</v>
      </c>
      <c r="E92" s="322">
        <v>0</v>
      </c>
      <c r="F92" s="334">
        <f>D92*E92</f>
        <v>0</v>
      </c>
    </row>
    <row r="93" spans="1:6">
      <c r="A93" s="436"/>
      <c r="B93" s="1011" t="s">
        <v>584</v>
      </c>
      <c r="C93" s="1011"/>
      <c r="D93" s="435"/>
      <c r="E93" s="350"/>
      <c r="F93" s="434">
        <f>SUM(F82:F92)</f>
        <v>0</v>
      </c>
    </row>
    <row r="94" spans="1:6">
      <c r="A94" s="341"/>
      <c r="B94" s="433"/>
      <c r="C94" s="432"/>
      <c r="D94" s="431"/>
      <c r="E94" s="393"/>
      <c r="F94" s="430"/>
    </row>
    <row r="95" spans="1:6">
      <c r="A95" s="362" t="s">
        <v>495</v>
      </c>
      <c r="B95" s="403" t="s">
        <v>583</v>
      </c>
      <c r="D95" s="344" t="s">
        <v>506</v>
      </c>
      <c r="E95" s="343" t="s">
        <v>505</v>
      </c>
      <c r="F95" s="342" t="s">
        <v>504</v>
      </c>
    </row>
    <row r="96" spans="1:6" ht="27">
      <c r="A96" s="324">
        <v>1</v>
      </c>
      <c r="B96" s="354" t="s">
        <v>582</v>
      </c>
      <c r="C96" s="323" t="s">
        <v>34</v>
      </c>
      <c r="D96" s="353">
        <f>20+64</f>
        <v>84</v>
      </c>
      <c r="E96" s="322">
        <v>0</v>
      </c>
      <c r="F96" s="417">
        <f>D96*E96</f>
        <v>0</v>
      </c>
    </row>
    <row r="97" spans="1:6">
      <c r="B97" s="354"/>
      <c r="D97" s="353"/>
      <c r="F97" s="417"/>
    </row>
    <row r="98" spans="1:6" ht="67.5">
      <c r="A98" s="324">
        <v>2</v>
      </c>
      <c r="B98" s="354" t="s">
        <v>581</v>
      </c>
      <c r="C98" s="323" t="s">
        <v>557</v>
      </c>
      <c r="D98" s="353">
        <f>D96*0.9+16*2.5*1.5</f>
        <v>135.60000000000002</v>
      </c>
      <c r="E98" s="322">
        <v>0</v>
      </c>
      <c r="F98" s="417">
        <f>D98*E98</f>
        <v>0</v>
      </c>
    </row>
    <row r="99" spans="1:6">
      <c r="B99" s="354"/>
      <c r="D99" s="353"/>
      <c r="F99" s="417"/>
    </row>
    <row r="100" spans="1:6" ht="67.5">
      <c r="A100" s="324">
        <v>3</v>
      </c>
      <c r="B100" s="354" t="s">
        <v>580</v>
      </c>
      <c r="C100" s="323" t="s">
        <v>557</v>
      </c>
      <c r="D100" s="353">
        <v>4</v>
      </c>
      <c r="E100" s="322">
        <v>0</v>
      </c>
      <c r="F100" s="417">
        <f>D100*E100</f>
        <v>0</v>
      </c>
    </row>
    <row r="101" spans="1:6">
      <c r="B101" s="354"/>
      <c r="D101" s="353"/>
      <c r="F101" s="417"/>
    </row>
    <row r="102" spans="1:6" ht="54">
      <c r="A102" s="324">
        <v>4</v>
      </c>
      <c r="B102" s="354" t="s">
        <v>579</v>
      </c>
      <c r="C102" s="323" t="s">
        <v>43</v>
      </c>
      <c r="D102" s="353">
        <f>D98-140*0.2</f>
        <v>107.60000000000002</v>
      </c>
      <c r="E102" s="322">
        <v>0</v>
      </c>
      <c r="F102" s="417">
        <f>D102*E102</f>
        <v>0</v>
      </c>
    </row>
    <row r="103" spans="1:6">
      <c r="B103" s="354"/>
      <c r="D103" s="353"/>
      <c r="F103" s="417"/>
    </row>
    <row r="104" spans="1:6" ht="94.5">
      <c r="A104" s="324">
        <v>5</v>
      </c>
      <c r="B104" s="354" t="s">
        <v>578</v>
      </c>
      <c r="C104" s="323" t="s">
        <v>44</v>
      </c>
      <c r="D104" s="353">
        <f>D96*0.6+16*2.5</f>
        <v>90.4</v>
      </c>
      <c r="E104" s="322">
        <v>0</v>
      </c>
      <c r="F104" s="417">
        <f>D104*E104</f>
        <v>0</v>
      </c>
    </row>
    <row r="105" spans="1:6">
      <c r="B105" s="354"/>
      <c r="D105" s="353"/>
      <c r="F105" s="417"/>
    </row>
    <row r="106" spans="1:6" ht="67.5">
      <c r="A106" s="348" t="s">
        <v>493</v>
      </c>
      <c r="B106" s="354" t="s">
        <v>577</v>
      </c>
      <c r="C106" s="323" t="s">
        <v>34</v>
      </c>
      <c r="D106" s="353">
        <v>20</v>
      </c>
      <c r="E106" s="322">
        <v>0</v>
      </c>
      <c r="F106" s="321">
        <f>D106*E106</f>
        <v>0</v>
      </c>
    </row>
    <row r="107" spans="1:6">
      <c r="A107" s="348"/>
      <c r="B107" s="354"/>
      <c r="C107" s="419"/>
      <c r="D107" s="353"/>
    </row>
    <row r="108" spans="1:6" ht="67.5">
      <c r="A108" s="348" t="s">
        <v>491</v>
      </c>
      <c r="B108" s="354" t="s">
        <v>576</v>
      </c>
      <c r="C108" s="323" t="s">
        <v>34</v>
      </c>
      <c r="D108" s="353">
        <v>64</v>
      </c>
      <c r="E108" s="322">
        <v>0</v>
      </c>
      <c r="F108" s="321">
        <f>D108*E108</f>
        <v>0</v>
      </c>
    </row>
    <row r="109" spans="1:6">
      <c r="A109" s="348"/>
      <c r="B109" s="354"/>
      <c r="C109" s="419"/>
      <c r="D109" s="353"/>
    </row>
    <row r="110" spans="1:6" ht="67.5">
      <c r="A110" s="348" t="s">
        <v>490</v>
      </c>
      <c r="B110" s="354" t="s">
        <v>575</v>
      </c>
      <c r="C110" s="323" t="s">
        <v>34</v>
      </c>
      <c r="D110" s="353">
        <v>68</v>
      </c>
      <c r="E110" s="322">
        <v>0</v>
      </c>
      <c r="F110" s="321">
        <f>D110*E110</f>
        <v>0</v>
      </c>
    </row>
    <row r="111" spans="1:6">
      <c r="A111" s="348"/>
      <c r="B111" s="354"/>
      <c r="D111" s="353"/>
    </row>
    <row r="112" spans="1:6" ht="27">
      <c r="A112" s="348" t="s">
        <v>537</v>
      </c>
      <c r="B112" s="354" t="s">
        <v>574</v>
      </c>
      <c r="C112" s="419" t="s">
        <v>59</v>
      </c>
      <c r="D112" s="353">
        <v>2</v>
      </c>
      <c r="E112" s="322">
        <v>0</v>
      </c>
      <c r="F112" s="417">
        <f>D112*E112</f>
        <v>0</v>
      </c>
    </row>
    <row r="113" spans="1:6">
      <c r="A113" s="348"/>
      <c r="B113" s="354"/>
      <c r="C113" s="419"/>
      <c r="D113" s="353"/>
      <c r="F113" s="417"/>
    </row>
    <row r="114" spans="1:6" ht="40.5">
      <c r="A114" s="348" t="s">
        <v>514</v>
      </c>
      <c r="B114" s="354" t="s">
        <v>573</v>
      </c>
      <c r="C114" s="419" t="s">
        <v>59</v>
      </c>
      <c r="D114" s="353">
        <v>4</v>
      </c>
      <c r="E114" s="322">
        <v>0</v>
      </c>
      <c r="F114" s="417">
        <f>D114*E114</f>
        <v>0</v>
      </c>
    </row>
    <row r="115" spans="1:6">
      <c r="A115" s="348"/>
      <c r="B115" s="354"/>
      <c r="C115" s="419"/>
      <c r="D115" s="353"/>
      <c r="F115" s="417"/>
    </row>
    <row r="116" spans="1:6" ht="54">
      <c r="A116" s="348" t="s">
        <v>572</v>
      </c>
      <c r="B116" s="428" t="s">
        <v>571</v>
      </c>
      <c r="C116" s="419" t="s">
        <v>59</v>
      </c>
      <c r="D116" s="353">
        <v>4</v>
      </c>
      <c r="E116" s="322">
        <v>0</v>
      </c>
      <c r="F116" s="417">
        <f>D116*E116</f>
        <v>0</v>
      </c>
    </row>
    <row r="117" spans="1:6">
      <c r="A117" s="348"/>
      <c r="B117" s="428"/>
      <c r="C117" s="419"/>
      <c r="D117" s="353"/>
      <c r="F117" s="417"/>
    </row>
    <row r="118" spans="1:6" ht="81">
      <c r="A118" s="425">
        <v>12</v>
      </c>
      <c r="B118" s="424" t="s">
        <v>570</v>
      </c>
      <c r="C118" s="399" t="s">
        <v>34</v>
      </c>
      <c r="D118" s="353">
        <v>32</v>
      </c>
      <c r="E118" s="322">
        <v>0</v>
      </c>
      <c r="F118" s="321">
        <f>D118*E118</f>
        <v>0</v>
      </c>
    </row>
    <row r="119" spans="1:6">
      <c r="A119" s="425"/>
      <c r="B119" s="424"/>
      <c r="C119" s="399"/>
      <c r="D119" s="353"/>
    </row>
    <row r="120" spans="1:6" ht="93.75">
      <c r="A120" s="425">
        <v>13</v>
      </c>
      <c r="B120" s="429" t="s">
        <v>1190</v>
      </c>
      <c r="C120" s="399" t="s">
        <v>59</v>
      </c>
      <c r="D120" s="353">
        <v>2</v>
      </c>
      <c r="E120" s="322">
        <v>0</v>
      </c>
      <c r="F120" s="417">
        <f>D120*E120</f>
        <v>0</v>
      </c>
    </row>
    <row r="121" spans="1:6">
      <c r="A121" s="425"/>
      <c r="B121" s="429"/>
      <c r="C121" s="399"/>
      <c r="D121" s="353"/>
      <c r="F121" s="417"/>
    </row>
    <row r="122" spans="1:6" ht="54">
      <c r="A122" s="425">
        <v>14</v>
      </c>
      <c r="B122" s="428" t="s">
        <v>569</v>
      </c>
      <c r="C122" s="419" t="s">
        <v>59</v>
      </c>
      <c r="D122" s="353">
        <v>1</v>
      </c>
      <c r="E122" s="322">
        <v>0</v>
      </c>
      <c r="F122" s="417">
        <f>D122*E122</f>
        <v>0</v>
      </c>
    </row>
    <row r="123" spans="1:6">
      <c r="A123" s="425"/>
      <c r="B123" s="354"/>
      <c r="C123" s="419"/>
      <c r="D123" s="353"/>
      <c r="F123" s="417"/>
    </row>
    <row r="124" spans="1:6" ht="54">
      <c r="A124" s="425">
        <v>15</v>
      </c>
      <c r="B124" s="428" t="s">
        <v>568</v>
      </c>
      <c r="C124" s="419" t="s">
        <v>59</v>
      </c>
      <c r="D124" s="353">
        <v>1</v>
      </c>
      <c r="E124" s="322">
        <v>0</v>
      </c>
      <c r="F124" s="417">
        <f>D124*E124</f>
        <v>0</v>
      </c>
    </row>
    <row r="125" spans="1:6">
      <c r="A125" s="425"/>
      <c r="B125" s="354"/>
      <c r="C125" s="419"/>
      <c r="D125" s="353"/>
      <c r="F125" s="417"/>
    </row>
    <row r="126" spans="1:6" ht="54">
      <c r="A126" s="425">
        <v>16</v>
      </c>
      <c r="B126" s="424" t="s">
        <v>567</v>
      </c>
      <c r="C126" s="399" t="s">
        <v>59</v>
      </c>
      <c r="D126" s="353">
        <v>2</v>
      </c>
      <c r="E126" s="322">
        <v>0</v>
      </c>
      <c r="F126" s="321">
        <f>D126*E126</f>
        <v>0</v>
      </c>
    </row>
    <row r="127" spans="1:6">
      <c r="A127" s="423"/>
      <c r="B127" s="398"/>
      <c r="C127" s="427"/>
      <c r="D127" s="426"/>
    </row>
    <row r="128" spans="1:6" ht="189">
      <c r="A128" s="425">
        <v>17</v>
      </c>
      <c r="B128" s="424" t="s">
        <v>1191</v>
      </c>
      <c r="C128" s="399" t="s">
        <v>59</v>
      </c>
      <c r="D128" s="353">
        <v>1</v>
      </c>
      <c r="E128" s="748">
        <v>0</v>
      </c>
      <c r="F128" s="321">
        <f>D128*E128</f>
        <v>0</v>
      </c>
    </row>
    <row r="129" spans="1:6">
      <c r="A129" s="425"/>
      <c r="B129" s="424"/>
      <c r="C129" s="399"/>
      <c r="D129" s="353"/>
    </row>
    <row r="130" spans="1:6" ht="94.5">
      <c r="A130" s="423" t="s">
        <v>566</v>
      </c>
      <c r="B130" s="398" t="s">
        <v>565</v>
      </c>
      <c r="C130" s="399" t="s">
        <v>59</v>
      </c>
      <c r="D130" s="353">
        <v>1</v>
      </c>
      <c r="E130" s="322">
        <v>0</v>
      </c>
      <c r="F130" s="321">
        <f>D130*E130</f>
        <v>0</v>
      </c>
    </row>
    <row r="131" spans="1:6">
      <c r="A131" s="423"/>
      <c r="B131" s="398"/>
      <c r="C131" s="399"/>
      <c r="D131" s="353"/>
    </row>
    <row r="132" spans="1:6" ht="121.5">
      <c r="A132" s="423" t="s">
        <v>564</v>
      </c>
      <c r="B132" s="398" t="s">
        <v>1192</v>
      </c>
      <c r="C132" s="399" t="s">
        <v>59</v>
      </c>
      <c r="D132" s="353">
        <v>1</v>
      </c>
      <c r="E132" s="748">
        <v>0</v>
      </c>
      <c r="F132" s="321">
        <f>D132*E132</f>
        <v>0</v>
      </c>
    </row>
    <row r="133" spans="1:6">
      <c r="A133" s="423"/>
      <c r="B133" s="398"/>
      <c r="C133" s="399"/>
      <c r="D133" s="353"/>
    </row>
    <row r="134" spans="1:6">
      <c r="A134" s="348" t="s">
        <v>563</v>
      </c>
      <c r="B134" s="354" t="s">
        <v>562</v>
      </c>
      <c r="C134" s="419" t="s">
        <v>34</v>
      </c>
      <c r="D134" s="353">
        <v>84</v>
      </c>
      <c r="E134" s="322">
        <v>0</v>
      </c>
      <c r="F134" s="321">
        <f>D134*E134</f>
        <v>0</v>
      </c>
    </row>
    <row r="135" spans="1:6">
      <c r="A135" s="422"/>
      <c r="B135" s="1010" t="s">
        <v>561</v>
      </c>
      <c r="C135" s="1010"/>
      <c r="D135" s="1010"/>
      <c r="E135" s="350"/>
      <c r="F135" s="349">
        <f>SUM(F96:F134)</f>
        <v>0</v>
      </c>
    </row>
    <row r="136" spans="1:6">
      <c r="A136" s="348"/>
      <c r="B136" s="361"/>
      <c r="C136" s="421"/>
      <c r="D136" s="421"/>
      <c r="E136" s="393"/>
      <c r="F136" s="392"/>
    </row>
    <row r="137" spans="1:6">
      <c r="A137" s="362" t="s">
        <v>493</v>
      </c>
      <c r="B137" s="403" t="s">
        <v>560</v>
      </c>
      <c r="D137" s="344" t="s">
        <v>506</v>
      </c>
      <c r="E137" s="343" t="s">
        <v>505</v>
      </c>
      <c r="F137" s="342" t="s">
        <v>504</v>
      </c>
    </row>
    <row r="138" spans="1:6" ht="67.5">
      <c r="A138" s="348" t="s">
        <v>503</v>
      </c>
      <c r="B138" s="354" t="s">
        <v>559</v>
      </c>
      <c r="C138" s="323" t="s">
        <v>557</v>
      </c>
      <c r="D138" s="353">
        <f>820*0.3</f>
        <v>246</v>
      </c>
      <c r="E138" s="322">
        <v>0</v>
      </c>
      <c r="F138" s="321">
        <f>D138*E138</f>
        <v>0</v>
      </c>
    </row>
    <row r="139" spans="1:6">
      <c r="A139" s="348"/>
      <c r="B139" s="354"/>
      <c r="D139" s="353"/>
    </row>
    <row r="140" spans="1:6" ht="54">
      <c r="A140" s="348" t="s">
        <v>501</v>
      </c>
      <c r="B140" s="354" t="s">
        <v>558</v>
      </c>
      <c r="C140" s="323" t="s">
        <v>557</v>
      </c>
      <c r="D140" s="353">
        <v>82</v>
      </c>
      <c r="E140" s="322">
        <v>0</v>
      </c>
      <c r="F140" s="321">
        <f>D140*E140</f>
        <v>0</v>
      </c>
    </row>
    <row r="141" spans="1:6">
      <c r="A141" s="348"/>
      <c r="B141" s="354"/>
      <c r="D141" s="353"/>
    </row>
    <row r="142" spans="1:6" ht="40.5">
      <c r="A142" s="348" t="s">
        <v>499</v>
      </c>
      <c r="B142" s="354" t="s">
        <v>556</v>
      </c>
      <c r="C142" s="323" t="s">
        <v>44</v>
      </c>
      <c r="D142" s="353">
        <v>460</v>
      </c>
      <c r="E142" s="748">
        <v>0</v>
      </c>
      <c r="F142" s="321">
        <f>D142*E142</f>
        <v>0</v>
      </c>
    </row>
    <row r="143" spans="1:6">
      <c r="A143" s="348"/>
      <c r="B143" s="354"/>
      <c r="D143" s="353"/>
      <c r="E143" s="748"/>
    </row>
    <row r="144" spans="1:6" ht="40.5">
      <c r="A144" s="348" t="s">
        <v>497</v>
      </c>
      <c r="B144" s="354" t="s">
        <v>555</v>
      </c>
      <c r="C144" s="323" t="s">
        <v>44</v>
      </c>
      <c r="D144" s="353">
        <v>106</v>
      </c>
      <c r="E144" s="748">
        <v>0</v>
      </c>
      <c r="F144" s="321">
        <f>D144*E144</f>
        <v>0</v>
      </c>
    </row>
    <row r="145" spans="1:6">
      <c r="A145" s="348"/>
      <c r="B145" s="354"/>
      <c r="D145" s="353"/>
    </row>
    <row r="146" spans="1:6" ht="40.5">
      <c r="A146" s="324">
        <v>5</v>
      </c>
      <c r="B146" s="354" t="s">
        <v>554</v>
      </c>
      <c r="C146" s="323" t="s">
        <v>44</v>
      </c>
      <c r="D146" s="353">
        <v>820</v>
      </c>
      <c r="E146" s="322">
        <v>0</v>
      </c>
      <c r="F146" s="321">
        <f>D146*E146</f>
        <v>0</v>
      </c>
    </row>
    <row r="147" spans="1:6">
      <c r="B147" s="354"/>
      <c r="D147" s="353"/>
    </row>
    <row r="148" spans="1:6" ht="67.5">
      <c r="A148" s="348" t="s">
        <v>493</v>
      </c>
      <c r="B148" s="354" t="s">
        <v>553</v>
      </c>
      <c r="C148" s="323" t="s">
        <v>44</v>
      </c>
      <c r="D148" s="353">
        <v>125</v>
      </c>
      <c r="E148" s="322">
        <v>0</v>
      </c>
      <c r="F148" s="321">
        <f>D148*E148</f>
        <v>0</v>
      </c>
    </row>
    <row r="149" spans="1:6">
      <c r="A149" s="348"/>
      <c r="B149" s="354"/>
      <c r="D149" s="353"/>
    </row>
    <row r="150" spans="1:6" ht="94.5">
      <c r="A150" s="348" t="s">
        <v>491</v>
      </c>
      <c r="B150" s="354" t="s">
        <v>552</v>
      </c>
      <c r="C150" s="323" t="s">
        <v>34</v>
      </c>
      <c r="D150" s="353">
        <v>40</v>
      </c>
      <c r="E150" s="322">
        <v>0</v>
      </c>
      <c r="F150" s="321">
        <f>D150*E150</f>
        <v>0</v>
      </c>
    </row>
    <row r="151" spans="1:6" ht="54">
      <c r="A151" s="348" t="s">
        <v>490</v>
      </c>
      <c r="B151" s="354" t="s">
        <v>551</v>
      </c>
      <c r="C151" s="323" t="s">
        <v>34</v>
      </c>
      <c r="D151" s="353">
        <v>7.1</v>
      </c>
      <c r="E151" s="322">
        <v>0</v>
      </c>
      <c r="F151" s="321">
        <f>D151*E151</f>
        <v>0</v>
      </c>
    </row>
    <row r="152" spans="1:6">
      <c r="A152" s="348"/>
      <c r="B152" s="354"/>
      <c r="D152" s="353"/>
    </row>
    <row r="153" spans="1:6" ht="40.5">
      <c r="A153" s="420" t="s">
        <v>537</v>
      </c>
      <c r="B153" s="354" t="s">
        <v>1193</v>
      </c>
      <c r="C153" s="419" t="s">
        <v>44</v>
      </c>
      <c r="D153" s="418">
        <v>270</v>
      </c>
      <c r="E153" s="330">
        <v>0</v>
      </c>
      <c r="F153" s="417">
        <f>D153*E153</f>
        <v>0</v>
      </c>
    </row>
    <row r="154" spans="1:6">
      <c r="A154" s="420"/>
      <c r="B154" s="354"/>
      <c r="C154" s="419"/>
      <c r="D154" s="418"/>
      <c r="E154" s="330"/>
      <c r="F154" s="417"/>
    </row>
    <row r="155" spans="1:6" ht="81">
      <c r="A155" s="348" t="s">
        <v>514</v>
      </c>
      <c r="B155" s="354" t="s">
        <v>1194</v>
      </c>
      <c r="C155" s="323" t="s">
        <v>44</v>
      </c>
      <c r="D155" s="353">
        <v>46</v>
      </c>
      <c r="E155" s="322">
        <v>0</v>
      </c>
      <c r="F155" s="321">
        <f>D155*E155</f>
        <v>0</v>
      </c>
    </row>
    <row r="156" spans="1:6">
      <c r="A156" s="397"/>
      <c r="B156" s="1010" t="s">
        <v>550</v>
      </c>
      <c r="C156" s="1010"/>
      <c r="D156" s="1010"/>
      <c r="E156" s="350"/>
      <c r="F156" s="349">
        <f>SUM(F138:F155)</f>
        <v>0</v>
      </c>
    </row>
    <row r="157" spans="1:6">
      <c r="A157" s="348"/>
      <c r="B157" s="354"/>
      <c r="D157" s="353"/>
    </row>
    <row r="158" spans="1:6">
      <c r="A158" s="416" t="s">
        <v>491</v>
      </c>
      <c r="B158" s="407" t="s">
        <v>549</v>
      </c>
      <c r="C158" s="356"/>
      <c r="D158" s="344" t="s">
        <v>506</v>
      </c>
      <c r="E158" s="343" t="s">
        <v>505</v>
      </c>
      <c r="F158" s="342" t="s">
        <v>504</v>
      </c>
    </row>
    <row r="159" spans="1:6" ht="121.5">
      <c r="A159" s="324">
        <v>1</v>
      </c>
      <c r="B159" s="354" t="s">
        <v>548</v>
      </c>
      <c r="C159" s="323" t="s">
        <v>59</v>
      </c>
      <c r="D159" s="353">
        <v>12</v>
      </c>
      <c r="E159" s="748">
        <v>0</v>
      </c>
      <c r="F159" s="321">
        <f>D159*E159</f>
        <v>0</v>
      </c>
    </row>
    <row r="160" spans="1:6">
      <c r="B160" s="354"/>
      <c r="D160" s="353"/>
      <c r="E160" s="748"/>
    </row>
    <row r="161" spans="1:6" ht="108">
      <c r="A161" s="415">
        <v>2</v>
      </c>
      <c r="B161" s="414" t="s">
        <v>1195</v>
      </c>
      <c r="C161" s="373" t="s">
        <v>34</v>
      </c>
      <c r="D161" s="378">
        <v>45</v>
      </c>
      <c r="E161" s="748">
        <v>0</v>
      </c>
      <c r="F161" s="379">
        <f>D161*E161</f>
        <v>0</v>
      </c>
    </row>
    <row r="162" spans="1:6">
      <c r="A162" s="413"/>
      <c r="B162" s="412" t="s">
        <v>547</v>
      </c>
      <c r="C162" s="411"/>
      <c r="D162" s="410"/>
      <c r="E162" s="409"/>
      <c r="F162" s="409">
        <f>SUM(F159:F161)</f>
        <v>0</v>
      </c>
    </row>
    <row r="163" spans="1:6">
      <c r="A163" s="408"/>
      <c r="B163" s="407"/>
      <c r="C163" s="406"/>
      <c r="D163" s="405"/>
      <c r="E163" s="404"/>
      <c r="F163" s="404"/>
    </row>
    <row r="164" spans="1:6">
      <c r="A164" s="362" t="s">
        <v>490</v>
      </c>
      <c r="B164" s="403" t="s">
        <v>546</v>
      </c>
      <c r="D164" s="344" t="s">
        <v>506</v>
      </c>
      <c r="E164" s="343" t="s">
        <v>505</v>
      </c>
      <c r="F164" s="342" t="s">
        <v>504</v>
      </c>
    </row>
    <row r="165" spans="1:6" ht="25.5">
      <c r="A165" s="341" t="s">
        <v>545</v>
      </c>
      <c r="B165" s="402" t="s">
        <v>544</v>
      </c>
      <c r="C165" s="401"/>
      <c r="D165" s="401"/>
      <c r="E165" s="842"/>
      <c r="F165" s="400"/>
    </row>
    <row r="166" spans="1:6">
      <c r="A166" s="323"/>
      <c r="E166" s="321"/>
    </row>
    <row r="167" spans="1:6">
      <c r="A167" s="323"/>
      <c r="B167" s="320" t="s">
        <v>543</v>
      </c>
      <c r="E167" s="321"/>
    </row>
    <row r="168" spans="1:6" ht="121.5">
      <c r="A168" s="348" t="s">
        <v>503</v>
      </c>
      <c r="B168" s="398" t="s">
        <v>542</v>
      </c>
      <c r="C168" s="335" t="s">
        <v>59</v>
      </c>
      <c r="D168" s="353">
        <v>3</v>
      </c>
      <c r="E168" s="322">
        <v>0</v>
      </c>
      <c r="F168" s="321">
        <f>D168*E168</f>
        <v>0</v>
      </c>
    </row>
    <row r="169" spans="1:6">
      <c r="A169" s="323"/>
      <c r="D169" s="353"/>
    </row>
    <row r="170" spans="1:6" ht="121.5">
      <c r="A170" s="348" t="s">
        <v>501</v>
      </c>
      <c r="B170" s="398" t="s">
        <v>541</v>
      </c>
      <c r="C170" s="335" t="s">
        <v>59</v>
      </c>
      <c r="D170" s="353">
        <v>2</v>
      </c>
      <c r="E170" s="322">
        <v>0</v>
      </c>
      <c r="F170" s="321">
        <f>D170*E170</f>
        <v>0</v>
      </c>
    </row>
    <row r="171" spans="1:6" ht="27">
      <c r="A171" s="324">
        <v>3</v>
      </c>
      <c r="B171" s="354" t="s">
        <v>540</v>
      </c>
      <c r="C171" s="323" t="s">
        <v>44</v>
      </c>
      <c r="D171" s="399">
        <v>300</v>
      </c>
      <c r="E171" s="330">
        <v>0</v>
      </c>
      <c r="F171" s="321">
        <f>D171*E171</f>
        <v>0</v>
      </c>
    </row>
    <row r="172" spans="1:6">
      <c r="B172" s="354"/>
      <c r="D172" s="399"/>
      <c r="E172" s="330"/>
    </row>
    <row r="173" spans="1:6" ht="27">
      <c r="A173" s="348" t="s">
        <v>497</v>
      </c>
      <c r="B173" s="398" t="s">
        <v>539</v>
      </c>
      <c r="C173" s="323" t="s">
        <v>44</v>
      </c>
      <c r="D173" s="353">
        <v>200</v>
      </c>
      <c r="E173" s="322">
        <v>0</v>
      </c>
      <c r="F173" s="321">
        <f>D173*E173</f>
        <v>0</v>
      </c>
    </row>
    <row r="174" spans="1:6">
      <c r="A174" s="348"/>
      <c r="B174" s="398"/>
      <c r="D174" s="353"/>
    </row>
    <row r="175" spans="1:6" ht="108">
      <c r="A175" s="348" t="s">
        <v>495</v>
      </c>
      <c r="B175" s="398" t="s">
        <v>1150</v>
      </c>
      <c r="C175" s="323" t="s">
        <v>59</v>
      </c>
      <c r="D175" s="353">
        <v>15</v>
      </c>
      <c r="E175" s="322">
        <v>0</v>
      </c>
      <c r="F175" s="321">
        <f>+E175*D175</f>
        <v>0</v>
      </c>
    </row>
    <row r="176" spans="1:6">
      <c r="A176" s="348"/>
      <c r="B176" s="398"/>
      <c r="D176" s="353"/>
    </row>
    <row r="177" spans="1:6">
      <c r="A177" s="397"/>
      <c r="B177" s="396" t="s">
        <v>538</v>
      </c>
      <c r="C177" s="395"/>
      <c r="D177" s="395"/>
      <c r="E177" s="350"/>
      <c r="F177" s="349">
        <f>SUM(F168:F175)</f>
        <v>0</v>
      </c>
    </row>
    <row r="178" spans="1:6">
      <c r="A178" s="362"/>
      <c r="B178" s="361"/>
      <c r="C178" s="394"/>
      <c r="D178" s="394"/>
      <c r="E178" s="393"/>
      <c r="F178" s="392"/>
    </row>
    <row r="179" spans="1:6">
      <c r="A179" s="384" t="s">
        <v>537</v>
      </c>
      <c r="B179" s="366" t="s">
        <v>536</v>
      </c>
      <c r="C179" s="382"/>
      <c r="D179" s="344" t="s">
        <v>506</v>
      </c>
      <c r="E179" s="343" t="s">
        <v>505</v>
      </c>
      <c r="F179" s="342" t="s">
        <v>504</v>
      </c>
    </row>
    <row r="180" spans="1:6">
      <c r="A180" s="384"/>
      <c r="B180" s="1012" t="s">
        <v>535</v>
      </c>
      <c r="C180" s="1013"/>
      <c r="D180" s="1013"/>
      <c r="E180" s="1013"/>
      <c r="F180" s="1013"/>
    </row>
    <row r="181" spans="1:6">
      <c r="A181" s="384"/>
      <c r="B181" s="383"/>
      <c r="C181" s="382"/>
      <c r="D181" s="381"/>
      <c r="E181" s="379"/>
      <c r="F181" s="379"/>
    </row>
    <row r="182" spans="1:6">
      <c r="A182" s="391"/>
      <c r="B182" s="390" t="s">
        <v>534</v>
      </c>
      <c r="C182" s="390"/>
      <c r="D182" s="390"/>
      <c r="E182" s="389"/>
      <c r="F182" s="389"/>
    </row>
    <row r="183" spans="1:6" ht="27.6" customHeight="1">
      <c r="A183" s="388"/>
      <c r="B183" s="1012" t="s">
        <v>533</v>
      </c>
      <c r="C183" s="1013"/>
      <c r="D183" s="1013"/>
      <c r="E183" s="1013"/>
      <c r="F183" s="1013"/>
    </row>
    <row r="184" spans="1:6" ht="29.45" customHeight="1">
      <c r="A184" s="388"/>
      <c r="B184" s="1012" t="s">
        <v>532</v>
      </c>
      <c r="C184" s="1013"/>
      <c r="D184" s="1013"/>
      <c r="E184" s="1013"/>
      <c r="F184" s="1013"/>
    </row>
    <row r="185" spans="1:6" ht="30" customHeight="1">
      <c r="A185" s="388"/>
      <c r="B185" s="1012" t="s">
        <v>531</v>
      </c>
      <c r="C185" s="1013"/>
      <c r="D185" s="1013"/>
      <c r="E185" s="1013"/>
      <c r="F185" s="1013"/>
    </row>
    <row r="186" spans="1:6" ht="31.15" customHeight="1">
      <c r="A186" s="388"/>
      <c r="B186" s="1012" t="s">
        <v>530</v>
      </c>
      <c r="C186" s="1013"/>
      <c r="D186" s="1013"/>
      <c r="E186" s="1013"/>
      <c r="F186" s="1013"/>
    </row>
    <row r="187" spans="1:6">
      <c r="A187" s="388"/>
      <c r="B187" s="1012"/>
      <c r="C187" s="1013"/>
      <c r="D187" s="1013"/>
      <c r="E187" s="1013"/>
      <c r="F187" s="1013"/>
    </row>
    <row r="188" spans="1:6">
      <c r="A188" s="388"/>
      <c r="B188" s="1014" t="s">
        <v>529</v>
      </c>
      <c r="C188" s="1015"/>
      <c r="D188" s="1015"/>
      <c r="E188" s="1015"/>
      <c r="F188" s="1015"/>
    </row>
    <row r="189" spans="1:6">
      <c r="A189" s="388"/>
      <c r="B189" s="1012" t="s">
        <v>528</v>
      </c>
      <c r="C189" s="1013"/>
      <c r="D189" s="1013"/>
      <c r="E189" s="1013"/>
      <c r="F189" s="1013"/>
    </row>
    <row r="190" spans="1:6">
      <c r="A190" s="388"/>
      <c r="B190" s="387"/>
      <c r="C190" s="386"/>
      <c r="D190" s="386"/>
      <c r="E190" s="385"/>
      <c r="F190" s="385"/>
    </row>
    <row r="191" spans="1:6">
      <c r="A191" s="388"/>
      <c r="B191" s="1016" t="s">
        <v>527</v>
      </c>
      <c r="C191" s="1017"/>
      <c r="D191" s="1017"/>
      <c r="E191" s="1017"/>
      <c r="F191" s="1017"/>
    </row>
    <row r="192" spans="1:6" ht="29.45" customHeight="1">
      <c r="A192" s="388"/>
      <c r="B192" s="1012" t="s">
        <v>526</v>
      </c>
      <c r="C192" s="1013"/>
      <c r="D192" s="1013"/>
      <c r="E192" s="1013"/>
      <c r="F192" s="1013"/>
    </row>
    <row r="193" spans="1:6" ht="16.899999999999999" customHeight="1">
      <c r="A193" s="388"/>
      <c r="B193" s="1012" t="s">
        <v>525</v>
      </c>
      <c r="C193" s="1013"/>
      <c r="D193" s="1013"/>
      <c r="E193" s="1013"/>
      <c r="F193" s="1013"/>
    </row>
    <row r="194" spans="1:6">
      <c r="A194" s="388"/>
      <c r="B194" s="1012" t="s">
        <v>524</v>
      </c>
      <c r="C194" s="1013"/>
      <c r="D194" s="1013"/>
      <c r="E194" s="1013"/>
      <c r="F194" s="1013"/>
    </row>
    <row r="195" spans="1:6">
      <c r="A195" s="388"/>
      <c r="B195" s="1012" t="s">
        <v>523</v>
      </c>
      <c r="C195" s="1013"/>
      <c r="D195" s="1013"/>
      <c r="E195" s="1013"/>
      <c r="F195" s="1013"/>
    </row>
    <row r="196" spans="1:6">
      <c r="A196" s="388"/>
      <c r="B196" s="1012" t="s">
        <v>522</v>
      </c>
      <c r="C196" s="1013"/>
      <c r="D196" s="1013"/>
      <c r="E196" s="1013"/>
      <c r="F196" s="1013"/>
    </row>
    <row r="197" spans="1:6" ht="41.45" customHeight="1">
      <c r="A197" s="388"/>
      <c r="B197" s="1012" t="s">
        <v>521</v>
      </c>
      <c r="C197" s="1013"/>
      <c r="D197" s="1013"/>
      <c r="E197" s="1013"/>
      <c r="F197" s="1013"/>
    </row>
    <row r="198" spans="1:6" ht="25.9" customHeight="1">
      <c r="A198" s="388"/>
      <c r="B198" s="1012" t="s">
        <v>520</v>
      </c>
      <c r="C198" s="1013"/>
      <c r="D198" s="1013"/>
      <c r="E198" s="1013"/>
      <c r="F198" s="1013"/>
    </row>
    <row r="199" spans="1:6" ht="15.6" customHeight="1">
      <c r="A199" s="388"/>
      <c r="B199" s="1012" t="s">
        <v>519</v>
      </c>
      <c r="C199" s="1013"/>
      <c r="D199" s="1013"/>
      <c r="E199" s="1013"/>
      <c r="F199" s="1013"/>
    </row>
    <row r="200" spans="1:6" ht="39.6" customHeight="1">
      <c r="A200" s="388"/>
      <c r="B200" s="1012" t="s">
        <v>518</v>
      </c>
      <c r="C200" s="1013"/>
      <c r="D200" s="1013"/>
      <c r="E200" s="1013"/>
      <c r="F200" s="1013"/>
    </row>
    <row r="201" spans="1:6" ht="28.9" customHeight="1">
      <c r="A201" s="388"/>
      <c r="B201" s="1012" t="s">
        <v>517</v>
      </c>
      <c r="C201" s="1013"/>
      <c r="D201" s="1013"/>
      <c r="E201" s="1013"/>
      <c r="F201" s="1013"/>
    </row>
    <row r="202" spans="1:6">
      <c r="A202" s="388"/>
      <c r="B202" s="387"/>
      <c r="C202" s="386"/>
      <c r="D202" s="386"/>
      <c r="E202" s="385"/>
      <c r="F202" s="385"/>
    </row>
    <row r="203" spans="1:6">
      <c r="A203" s="388"/>
      <c r="B203" s="1012" t="s">
        <v>516</v>
      </c>
      <c r="C203" s="1013"/>
      <c r="D203" s="1013"/>
      <c r="E203" s="1013"/>
      <c r="F203" s="1013"/>
    </row>
    <row r="204" spans="1:6">
      <c r="A204" s="388"/>
      <c r="B204" s="387"/>
      <c r="C204" s="386"/>
      <c r="D204" s="386"/>
      <c r="E204" s="385"/>
      <c r="F204" s="385"/>
    </row>
    <row r="205" spans="1:6" ht="93.75">
      <c r="A205" s="375" t="s">
        <v>503</v>
      </c>
      <c r="B205" s="374" t="s">
        <v>1196</v>
      </c>
      <c r="C205" s="373" t="s">
        <v>36</v>
      </c>
      <c r="D205" s="353">
        <v>1</v>
      </c>
      <c r="E205" s="322">
        <v>0</v>
      </c>
      <c r="F205" s="321">
        <f>E205*D205</f>
        <v>0</v>
      </c>
    </row>
    <row r="206" spans="1:6">
      <c r="A206" s="384"/>
      <c r="B206" s="383"/>
      <c r="C206" s="382"/>
      <c r="D206" s="381"/>
      <c r="E206" s="380"/>
      <c r="F206" s="379"/>
    </row>
    <row r="207" spans="1:6" ht="93.75">
      <c r="A207" s="375" t="s">
        <v>501</v>
      </c>
      <c r="B207" s="374" t="s">
        <v>1197</v>
      </c>
      <c r="C207" s="373" t="s">
        <v>36</v>
      </c>
      <c r="D207" s="353">
        <v>1</v>
      </c>
      <c r="E207" s="322">
        <v>0</v>
      </c>
      <c r="F207" s="321">
        <f>E207*D207</f>
        <v>0</v>
      </c>
    </row>
    <row r="208" spans="1:6">
      <c r="A208" s="375"/>
      <c r="B208" s="374"/>
      <c r="C208" s="373"/>
      <c r="D208" s="378"/>
      <c r="E208" s="377"/>
      <c r="F208" s="376"/>
    </row>
    <row r="209" spans="1:6" ht="93.75">
      <c r="A209" s="375" t="s">
        <v>499</v>
      </c>
      <c r="B209" s="374" t="s">
        <v>1198</v>
      </c>
      <c r="C209" s="373" t="s">
        <v>36</v>
      </c>
      <c r="D209" s="353">
        <v>1</v>
      </c>
      <c r="E209" s="322">
        <v>0</v>
      </c>
      <c r="F209" s="321">
        <f>E209*D209</f>
        <v>0</v>
      </c>
    </row>
    <row r="210" spans="1:6">
      <c r="A210" s="372"/>
      <c r="B210" s="371" t="s">
        <v>515</v>
      </c>
      <c r="C210" s="370"/>
      <c r="D210" s="369"/>
      <c r="E210" s="368"/>
      <c r="F210" s="368">
        <f>SUM(F205:F209)</f>
        <v>0</v>
      </c>
    </row>
    <row r="211" spans="1:6">
      <c r="A211" s="367"/>
      <c r="B211" s="366"/>
      <c r="C211" s="365"/>
      <c r="D211" s="364"/>
      <c r="E211" s="363"/>
      <c r="F211" s="363"/>
    </row>
    <row r="212" spans="1:6">
      <c r="A212" s="362" t="s">
        <v>514</v>
      </c>
      <c r="B212" s="1007" t="s">
        <v>513</v>
      </c>
      <c r="C212" s="1008"/>
      <c r="D212" s="344" t="s">
        <v>506</v>
      </c>
      <c r="E212" s="343" t="s">
        <v>505</v>
      </c>
      <c r="F212" s="342" t="s">
        <v>504</v>
      </c>
    </row>
    <row r="213" spans="1:6">
      <c r="A213" s="348" t="s">
        <v>503</v>
      </c>
      <c r="B213" s="354" t="s">
        <v>512</v>
      </c>
      <c r="C213" s="323" t="s">
        <v>44</v>
      </c>
      <c r="D213" s="353">
        <v>1150</v>
      </c>
      <c r="E213" s="322">
        <v>0</v>
      </c>
      <c r="F213" s="321">
        <f>D213*E213</f>
        <v>0</v>
      </c>
    </row>
    <row r="214" spans="1:6">
      <c r="A214" s="348"/>
      <c r="B214" s="354"/>
      <c r="D214" s="353"/>
    </row>
    <row r="215" spans="1:6" ht="94.5">
      <c r="A215" s="348" t="s">
        <v>501</v>
      </c>
      <c r="B215" s="360" t="s">
        <v>1199</v>
      </c>
      <c r="C215" s="335" t="s">
        <v>59</v>
      </c>
      <c r="D215" s="337">
        <v>14</v>
      </c>
      <c r="E215" s="322">
        <v>0</v>
      </c>
      <c r="F215" s="334">
        <f>D215*E215</f>
        <v>0</v>
      </c>
    </row>
    <row r="216" spans="1:6">
      <c r="A216" s="348"/>
      <c r="B216" s="360"/>
      <c r="C216" s="335"/>
      <c r="D216" s="337"/>
      <c r="F216" s="334"/>
    </row>
    <row r="217" spans="1:6" ht="40.5">
      <c r="A217" s="348" t="s">
        <v>501</v>
      </c>
      <c r="B217" s="360" t="s">
        <v>511</v>
      </c>
      <c r="C217" s="335" t="s">
        <v>72</v>
      </c>
      <c r="D217" s="337">
        <v>1</v>
      </c>
      <c r="E217" s="748">
        <v>0</v>
      </c>
      <c r="F217" s="334">
        <f>D217*E217</f>
        <v>0</v>
      </c>
    </row>
    <row r="218" spans="1:6">
      <c r="A218" s="348"/>
      <c r="B218" s="360"/>
      <c r="C218" s="335"/>
      <c r="D218" s="337"/>
      <c r="F218" s="334"/>
    </row>
    <row r="219" spans="1:6" ht="363.75">
      <c r="A219" s="358" t="s">
        <v>499</v>
      </c>
      <c r="B219" s="357" t="s">
        <v>1200</v>
      </c>
      <c r="C219" s="356" t="s">
        <v>59</v>
      </c>
      <c r="D219" s="355">
        <v>2</v>
      </c>
      <c r="E219" s="454">
        <v>0</v>
      </c>
      <c r="F219" s="352">
        <f>D219*E219</f>
        <v>0</v>
      </c>
    </row>
    <row r="220" spans="1:6">
      <c r="A220" s="348"/>
      <c r="B220" s="360"/>
      <c r="C220" s="335"/>
      <c r="D220" s="337"/>
      <c r="F220" s="334"/>
    </row>
    <row r="221" spans="1:6" ht="162">
      <c r="A221" s="358" t="s">
        <v>497</v>
      </c>
      <c r="B221" s="357" t="s">
        <v>1205</v>
      </c>
      <c r="C221" s="356" t="s">
        <v>59</v>
      </c>
      <c r="D221" s="355">
        <v>2</v>
      </c>
      <c r="E221" s="454">
        <v>0</v>
      </c>
      <c r="F221" s="352">
        <f>D221*E221</f>
        <v>0</v>
      </c>
    </row>
    <row r="222" spans="1:6">
      <c r="A222" s="348"/>
      <c r="B222" s="354"/>
      <c r="D222" s="353"/>
    </row>
    <row r="223" spans="1:6" ht="94.5">
      <c r="A223" s="348"/>
      <c r="B223" s="354" t="s">
        <v>1209</v>
      </c>
      <c r="C223" s="356" t="s">
        <v>59</v>
      </c>
      <c r="D223" s="355">
        <v>1</v>
      </c>
      <c r="E223" s="454">
        <v>0</v>
      </c>
      <c r="F223" s="352">
        <f>D223*E223</f>
        <v>0</v>
      </c>
    </row>
    <row r="224" spans="1:6">
      <c r="A224" s="348"/>
      <c r="B224" s="354"/>
      <c r="D224" s="353"/>
    </row>
    <row r="225" spans="1:6" ht="54">
      <c r="A225" s="348"/>
      <c r="B225" s="354" t="s">
        <v>1206</v>
      </c>
      <c r="C225" s="356" t="s">
        <v>59</v>
      </c>
      <c r="D225" s="355">
        <v>1</v>
      </c>
      <c r="E225" s="454">
        <v>0</v>
      </c>
      <c r="F225" s="352">
        <f>D225*E225</f>
        <v>0</v>
      </c>
    </row>
    <row r="226" spans="1:6">
      <c r="A226" s="348"/>
      <c r="B226" s="354"/>
      <c r="D226" s="353"/>
    </row>
    <row r="227" spans="1:6" ht="135">
      <c r="A227" s="348"/>
      <c r="B227" s="354" t="s">
        <v>1207</v>
      </c>
      <c r="C227" s="356" t="s">
        <v>59</v>
      </c>
      <c r="D227" s="355">
        <v>1</v>
      </c>
      <c r="E227" s="454">
        <v>0</v>
      </c>
      <c r="F227" s="352">
        <f>D227*E227</f>
        <v>0</v>
      </c>
    </row>
    <row r="228" spans="1:6">
      <c r="A228" s="348"/>
      <c r="B228" s="354"/>
      <c r="D228" s="353"/>
    </row>
    <row r="229" spans="1:6" ht="108">
      <c r="A229" s="348"/>
      <c r="B229" s="354" t="s">
        <v>1208</v>
      </c>
      <c r="C229" s="356" t="s">
        <v>59</v>
      </c>
      <c r="D229" s="355">
        <v>1</v>
      </c>
      <c r="E229" s="454">
        <v>0</v>
      </c>
      <c r="F229" s="352">
        <f>D229*E229</f>
        <v>0</v>
      </c>
    </row>
    <row r="230" spans="1:6">
      <c r="A230" s="348"/>
      <c r="B230" s="354"/>
      <c r="D230" s="353"/>
    </row>
    <row r="231" spans="1:6" ht="54">
      <c r="A231" s="348"/>
      <c r="B231" s="354" t="s">
        <v>1201</v>
      </c>
      <c r="C231" s="356" t="s">
        <v>59</v>
      </c>
      <c r="D231" s="355">
        <v>1</v>
      </c>
      <c r="E231" s="454">
        <v>0</v>
      </c>
      <c r="F231" s="352">
        <f>D231*E231</f>
        <v>0</v>
      </c>
    </row>
    <row r="232" spans="1:6">
      <c r="A232" s="348"/>
      <c r="B232" s="354"/>
      <c r="D232" s="353"/>
    </row>
    <row r="233" spans="1:6" ht="67.5">
      <c r="A233" s="348"/>
      <c r="B233" s="354" t="s">
        <v>1202</v>
      </c>
      <c r="C233" s="356" t="s">
        <v>59</v>
      </c>
      <c r="D233" s="355">
        <v>1</v>
      </c>
      <c r="E233" s="454">
        <v>0</v>
      </c>
      <c r="F233" s="352">
        <f>D233*E233</f>
        <v>0</v>
      </c>
    </row>
    <row r="234" spans="1:6">
      <c r="A234" s="348"/>
      <c r="B234" s="354"/>
      <c r="D234" s="353"/>
    </row>
    <row r="235" spans="1:6" ht="54">
      <c r="A235" s="348"/>
      <c r="B235" s="354" t="s">
        <v>1203</v>
      </c>
      <c r="C235" s="356" t="s">
        <v>59</v>
      </c>
      <c r="D235" s="355">
        <v>1</v>
      </c>
      <c r="E235" s="454">
        <v>0</v>
      </c>
      <c r="F235" s="352">
        <f>D235*E235</f>
        <v>0</v>
      </c>
    </row>
    <row r="236" spans="1:6">
      <c r="A236" s="348"/>
      <c r="B236" s="354"/>
      <c r="D236" s="353"/>
    </row>
    <row r="237" spans="1:6" ht="54">
      <c r="A237" s="348"/>
      <c r="B237" s="354" t="s">
        <v>1203</v>
      </c>
      <c r="C237" s="356" t="s">
        <v>59</v>
      </c>
      <c r="D237" s="355">
        <v>1</v>
      </c>
      <c r="E237" s="454">
        <v>0</v>
      </c>
      <c r="F237" s="352">
        <f>D237*E237</f>
        <v>0</v>
      </c>
    </row>
    <row r="238" spans="1:6">
      <c r="A238" s="348"/>
      <c r="B238" s="354"/>
      <c r="D238" s="353"/>
    </row>
    <row r="239" spans="1:6" ht="27">
      <c r="A239" s="348" t="s">
        <v>495</v>
      </c>
      <c r="B239" s="354" t="s">
        <v>510</v>
      </c>
      <c r="C239" s="356" t="s">
        <v>59</v>
      </c>
      <c r="D239" s="355">
        <v>1</v>
      </c>
      <c r="E239" s="454">
        <v>0</v>
      </c>
      <c r="F239" s="352">
        <f>D239*E239</f>
        <v>0</v>
      </c>
    </row>
    <row r="240" spans="1:6">
      <c r="A240" s="348"/>
      <c r="B240" s="354"/>
      <c r="D240" s="353"/>
    </row>
    <row r="241" spans="1:6" ht="40.5">
      <c r="A241" s="348" t="s">
        <v>493</v>
      </c>
      <c r="B241" s="354" t="s">
        <v>1204</v>
      </c>
      <c r="C241" s="323" t="s">
        <v>59</v>
      </c>
      <c r="D241" s="353">
        <v>1</v>
      </c>
      <c r="E241" s="454">
        <v>0</v>
      </c>
      <c r="F241" s="352">
        <f>D241*E241</f>
        <v>0</v>
      </c>
    </row>
    <row r="242" spans="1:6">
      <c r="A242" s="348"/>
      <c r="B242" s="354"/>
      <c r="D242" s="353"/>
    </row>
    <row r="243" spans="1:6" ht="40.5">
      <c r="A243" s="348" t="s">
        <v>491</v>
      </c>
      <c r="B243" s="354" t="s">
        <v>1155</v>
      </c>
      <c r="C243" s="323" t="s">
        <v>34</v>
      </c>
      <c r="D243" s="353">
        <v>13.5</v>
      </c>
      <c r="E243" s="840">
        <v>0</v>
      </c>
      <c r="F243" s="352">
        <f>D243*E243</f>
        <v>0</v>
      </c>
    </row>
    <row r="244" spans="1:6">
      <c r="A244" s="348"/>
      <c r="B244" s="354"/>
      <c r="D244" s="353"/>
      <c r="E244" s="454"/>
      <c r="F244" s="352"/>
    </row>
    <row r="245" spans="1:6" ht="81">
      <c r="A245" s="348" t="s">
        <v>490</v>
      </c>
      <c r="B245" s="354" t="s">
        <v>1151</v>
      </c>
      <c r="C245" s="323" t="s">
        <v>59</v>
      </c>
      <c r="D245" s="353">
        <v>26</v>
      </c>
      <c r="E245" s="454">
        <v>0</v>
      </c>
      <c r="F245" s="352">
        <f>+E245*D245</f>
        <v>0</v>
      </c>
    </row>
    <row r="246" spans="1:6">
      <c r="A246" s="348"/>
      <c r="B246" s="354"/>
      <c r="D246" s="353"/>
      <c r="E246" s="454"/>
      <c r="F246" s="352"/>
    </row>
    <row r="247" spans="1:6" ht="162">
      <c r="A247" s="348" t="s">
        <v>537</v>
      </c>
      <c r="B247" s="354" t="s">
        <v>1210</v>
      </c>
      <c r="C247" s="323" t="s">
        <v>34</v>
      </c>
      <c r="D247" s="353">
        <v>60</v>
      </c>
      <c r="E247" s="840">
        <v>0</v>
      </c>
      <c r="F247" s="352">
        <f>+E247*D247</f>
        <v>0</v>
      </c>
    </row>
    <row r="248" spans="1:6">
      <c r="A248" s="348" t="s">
        <v>537</v>
      </c>
      <c r="B248" s="354"/>
      <c r="D248" s="353"/>
      <c r="E248" s="454"/>
      <c r="F248" s="352"/>
    </row>
    <row r="249" spans="1:6">
      <c r="A249" s="348"/>
      <c r="B249" s="354"/>
      <c r="D249" s="353"/>
      <c r="E249" s="454"/>
      <c r="F249" s="352"/>
    </row>
    <row r="250" spans="1:6">
      <c r="A250" s="351"/>
      <c r="B250" s="1009" t="s">
        <v>509</v>
      </c>
      <c r="C250" s="1009"/>
      <c r="D250" s="1009"/>
      <c r="E250" s="350"/>
      <c r="F250" s="349">
        <f>SUM(F213:F247)</f>
        <v>0</v>
      </c>
    </row>
    <row r="251" spans="1:6">
      <c r="A251" s="348"/>
    </row>
    <row r="252" spans="1:6">
      <c r="A252" s="347" t="s">
        <v>508</v>
      </c>
      <c r="B252" s="346" t="s">
        <v>507</v>
      </c>
      <c r="C252" s="345"/>
      <c r="D252" s="344" t="s">
        <v>506</v>
      </c>
      <c r="E252" s="343" t="s">
        <v>505</v>
      </c>
      <c r="F252" s="342" t="s">
        <v>504</v>
      </c>
    </row>
    <row r="253" spans="1:6">
      <c r="A253" s="341"/>
      <c r="B253" s="340"/>
      <c r="C253" s="335"/>
      <c r="D253" s="335"/>
      <c r="E253" s="841"/>
      <c r="F253" s="339"/>
    </row>
    <row r="254" spans="1:6">
      <c r="A254" s="333" t="s">
        <v>503</v>
      </c>
      <c r="B254" s="336" t="s">
        <v>502</v>
      </c>
      <c r="C254" s="335" t="s">
        <v>36</v>
      </c>
      <c r="D254" s="337">
        <v>1</v>
      </c>
      <c r="E254" s="322">
        <v>0</v>
      </c>
      <c r="F254" s="334">
        <f>D254*E254</f>
        <v>0</v>
      </c>
    </row>
    <row r="255" spans="1:6">
      <c r="A255" s="338"/>
      <c r="B255" s="336"/>
      <c r="C255" s="335"/>
      <c r="D255" s="337"/>
      <c r="F255" s="334"/>
    </row>
    <row r="256" spans="1:6" ht="27">
      <c r="A256" s="333" t="s">
        <v>501</v>
      </c>
      <c r="B256" s="336" t="s">
        <v>500</v>
      </c>
      <c r="C256" s="335" t="s">
        <v>36</v>
      </c>
      <c r="D256" s="337">
        <v>1</v>
      </c>
      <c r="E256" s="748">
        <v>0</v>
      </c>
      <c r="F256" s="334">
        <f>D256*E256</f>
        <v>0</v>
      </c>
    </row>
    <row r="257" spans="1:7">
      <c r="A257" s="338"/>
      <c r="B257" s="336"/>
      <c r="C257" s="335"/>
      <c r="D257" s="337"/>
      <c r="F257" s="334"/>
    </row>
    <row r="258" spans="1:7">
      <c r="A258" s="333" t="s">
        <v>499</v>
      </c>
      <c r="B258" s="336" t="s">
        <v>498</v>
      </c>
      <c r="C258" s="335" t="s">
        <v>36</v>
      </c>
      <c r="D258" s="337">
        <v>1</v>
      </c>
      <c r="E258" s="322">
        <v>0</v>
      </c>
      <c r="F258" s="334">
        <f>D258*E258</f>
        <v>0</v>
      </c>
    </row>
    <row r="259" spans="1:7">
      <c r="A259" s="338"/>
      <c r="B259" s="336"/>
      <c r="C259" s="335"/>
      <c r="D259" s="337"/>
      <c r="F259" s="334"/>
    </row>
    <row r="260" spans="1:7" ht="27">
      <c r="A260" s="333" t="s">
        <v>497</v>
      </c>
      <c r="B260" s="336" t="s">
        <v>496</v>
      </c>
      <c r="C260" s="335" t="s">
        <v>36</v>
      </c>
      <c r="D260" s="337">
        <v>1</v>
      </c>
      <c r="E260" s="322">
        <v>0</v>
      </c>
      <c r="F260" s="334">
        <f>D260*E260</f>
        <v>0</v>
      </c>
    </row>
    <row r="261" spans="1:7">
      <c r="A261" s="333"/>
      <c r="B261" s="336"/>
      <c r="C261" s="335"/>
      <c r="D261" s="337"/>
      <c r="F261" s="334"/>
    </row>
    <row r="262" spans="1:7" ht="40.5">
      <c r="A262" s="333" t="s">
        <v>495</v>
      </c>
      <c r="B262" s="336" t="s">
        <v>494</v>
      </c>
      <c r="C262" s="335" t="s">
        <v>36</v>
      </c>
      <c r="D262" s="337">
        <v>1</v>
      </c>
      <c r="E262" s="322">
        <v>0</v>
      </c>
      <c r="F262" s="334">
        <f>D262*E262</f>
        <v>0</v>
      </c>
    </row>
    <row r="263" spans="1:7">
      <c r="A263" s="338"/>
      <c r="B263" s="336"/>
      <c r="C263" s="335"/>
      <c r="D263" s="337"/>
      <c r="F263" s="334"/>
    </row>
    <row r="264" spans="1:7">
      <c r="A264" s="333" t="s">
        <v>493</v>
      </c>
      <c r="B264" s="336" t="s">
        <v>492</v>
      </c>
      <c r="C264" s="335" t="s">
        <v>63</v>
      </c>
      <c r="D264" s="337">
        <v>20</v>
      </c>
      <c r="E264" s="322">
        <v>0</v>
      </c>
      <c r="F264" s="334">
        <f>D264*E264</f>
        <v>0</v>
      </c>
    </row>
    <row r="265" spans="1:7">
      <c r="A265" s="333"/>
      <c r="B265" s="336"/>
      <c r="C265" s="335"/>
      <c r="D265" s="337"/>
      <c r="F265" s="334"/>
    </row>
    <row r="266" spans="1:7">
      <c r="A266" s="333"/>
      <c r="B266" s="332"/>
      <c r="C266" s="331"/>
      <c r="D266" s="792"/>
      <c r="E266" s="793"/>
      <c r="F266" s="794"/>
      <c r="G266" s="795"/>
    </row>
    <row r="267" spans="1:7">
      <c r="A267" s="329"/>
      <c r="B267" s="328" t="s">
        <v>489</v>
      </c>
      <c r="C267" s="327"/>
      <c r="D267" s="327"/>
      <c r="E267" s="326"/>
      <c r="F267" s="325">
        <f>SUM(F254:F266)</f>
        <v>0</v>
      </c>
    </row>
  </sheetData>
  <sheetProtection sheet="1" selectLockedCells="1"/>
  <mergeCells count="26">
    <mergeCell ref="B195:F195"/>
    <mergeCell ref="B196:F196"/>
    <mergeCell ref="B197:F197"/>
    <mergeCell ref="B198:F198"/>
    <mergeCell ref="A1:F2"/>
    <mergeCell ref="B180:F180"/>
    <mergeCell ref="B183:F183"/>
    <mergeCell ref="B184:F184"/>
    <mergeCell ref="B185:F185"/>
    <mergeCell ref="B156:D156"/>
    <mergeCell ref="B212:C212"/>
    <mergeCell ref="B250:D250"/>
    <mergeCell ref="B135:D135"/>
    <mergeCell ref="B93:C93"/>
    <mergeCell ref="B187:F187"/>
    <mergeCell ref="B188:F188"/>
    <mergeCell ref="B189:F189"/>
    <mergeCell ref="B191:F191"/>
    <mergeCell ref="B192:F192"/>
    <mergeCell ref="B199:F199"/>
    <mergeCell ref="B186:F186"/>
    <mergeCell ref="B200:F200"/>
    <mergeCell ref="B201:F201"/>
    <mergeCell ref="B203:F203"/>
    <mergeCell ref="B193:F193"/>
    <mergeCell ref="B194:F194"/>
  </mergeCells>
  <pageMargins left="0.98425196850393704" right="0" top="0.98425196850393704" bottom="0.98425196850393704" header="0.59055118110236227" footer="0.39370078740157483"/>
  <pageSetup paperSize="9" scale="94" orientation="portrait" r:id="rId1"/>
  <headerFooter alignWithMargins="0">
    <oddFooter>&amp;C&amp;8&amp;P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view="pageBreakPreview" zoomScaleNormal="100" zoomScaleSheetLayoutView="100" workbookViewId="0">
      <selection activeCell="B19" sqref="B19"/>
    </sheetView>
  </sheetViews>
  <sheetFormatPr defaultRowHeight="16.5"/>
  <cols>
    <col min="1" max="1" width="7.7109375" style="474" customWidth="1"/>
    <col min="2" max="2" width="58.5703125" style="474" customWidth="1"/>
    <col min="3" max="3" width="2.7109375" style="476" customWidth="1"/>
    <col min="4" max="4" width="3.42578125" style="476" customWidth="1"/>
    <col min="5" max="5" width="19.5703125" style="475" customWidth="1"/>
    <col min="6" max="16384" width="9.140625" style="474"/>
  </cols>
  <sheetData>
    <row r="1" spans="1:5" ht="12" customHeight="1"/>
    <row r="2" spans="1:5" ht="19.5">
      <c r="A2" s="497"/>
      <c r="B2" s="499" t="s">
        <v>630</v>
      </c>
      <c r="C2" s="498"/>
      <c r="D2" s="498"/>
    </row>
    <row r="3" spans="1:5">
      <c r="A3" s="497"/>
      <c r="B3" s="497"/>
      <c r="C3" s="496"/>
      <c r="D3" s="496"/>
      <c r="E3" s="495"/>
    </row>
    <row r="4" spans="1:5" s="492" customFormat="1" ht="15.75">
      <c r="A4" s="492" t="str">
        <f>'1_0 Vodovod'!A1</f>
        <v>1.0.</v>
      </c>
      <c r="B4" s="492" t="str">
        <f>'1_0 Vodovod'!B1</f>
        <v>VODOVOD</v>
      </c>
      <c r="C4" s="493"/>
      <c r="D4" s="493"/>
      <c r="E4" s="480">
        <f>'1_0 Vodovod'!F219</f>
        <v>0</v>
      </c>
    </row>
    <row r="5" spans="1:5" ht="15.6" customHeight="1"/>
    <row r="6" spans="1:5" s="492" customFormat="1" ht="15.75">
      <c r="A6" s="494" t="str">
        <f>'2_0 Ogrevanje'!A1</f>
        <v>2.0.</v>
      </c>
      <c r="B6" s="492" t="str">
        <f>'2_0 Ogrevanje'!B1</f>
        <v>OGREVANJE</v>
      </c>
      <c r="C6" s="493"/>
      <c r="D6" s="493"/>
      <c r="E6" s="480">
        <f>'2_0 Ogrevanje'!F77</f>
        <v>0</v>
      </c>
    </row>
    <row r="7" spans="1:5" ht="15.6" customHeight="1"/>
    <row r="8" spans="1:5" s="492" customFormat="1" ht="14.85" customHeight="1">
      <c r="A8" s="492" t="str">
        <f>'3_0 Prezračevanje'!A1</f>
        <v>3.0.</v>
      </c>
      <c r="B8" s="492" t="str">
        <f>'3_0 Prezračevanje'!B1</f>
        <v>PREZRAČEVANJE</v>
      </c>
      <c r="C8" s="493"/>
      <c r="D8" s="493"/>
      <c r="E8" s="480">
        <f>'3_0 Prezračevanje'!F62</f>
        <v>0</v>
      </c>
    </row>
    <row r="9" spans="1:5" s="492" customFormat="1" ht="14.85" customHeight="1">
      <c r="C9" s="493"/>
      <c r="D9" s="493"/>
      <c r="E9" s="480"/>
    </row>
    <row r="10" spans="1:5" s="492" customFormat="1" ht="14.85" customHeight="1">
      <c r="A10" s="763" t="s">
        <v>1282</v>
      </c>
      <c r="B10" s="763" t="s">
        <v>1300</v>
      </c>
      <c r="C10" s="764"/>
      <c r="D10" s="764"/>
      <c r="E10" s="765">
        <f>+'4_0 Pid strojne'!H6</f>
        <v>0</v>
      </c>
    </row>
    <row r="11" spans="1:5" ht="15.6" customHeight="1"/>
    <row r="12" spans="1:5" ht="12" customHeight="1" thickBot="1">
      <c r="A12" s="491"/>
      <c r="B12" s="491"/>
      <c r="C12" s="490"/>
      <c r="D12" s="490"/>
      <c r="E12" s="489"/>
    </row>
    <row r="13" spans="1:5" ht="17.25" thickTop="1">
      <c r="B13" s="484" t="s">
        <v>629</v>
      </c>
      <c r="C13" s="483"/>
      <c r="D13" s="483"/>
      <c r="E13" s="480">
        <f>SUM(E4:E11)</f>
        <v>0</v>
      </c>
    </row>
    <row r="14" spans="1:5" ht="17.25" thickBot="1">
      <c r="A14" s="488"/>
      <c r="B14" s="487" t="s">
        <v>628</v>
      </c>
      <c r="C14" s="486"/>
      <c r="D14" s="486"/>
      <c r="E14" s="485">
        <f>0.22*E13</f>
        <v>0</v>
      </c>
    </row>
    <row r="15" spans="1:5" ht="17.25" thickTop="1">
      <c r="B15" s="484"/>
      <c r="C15" s="483"/>
      <c r="D15" s="483"/>
      <c r="E15" s="480"/>
    </row>
    <row r="16" spans="1:5" s="479" customFormat="1" ht="15.75">
      <c r="B16" s="482" t="s">
        <v>627</v>
      </c>
      <c r="C16" s="481"/>
      <c r="D16" s="481"/>
      <c r="E16" s="480">
        <f>SUM(E13:E14)</f>
        <v>0</v>
      </c>
    </row>
    <row r="19" spans="2:2">
      <c r="B19" s="478" t="s">
        <v>626</v>
      </c>
    </row>
    <row r="55" spans="1:1">
      <c r="A55" s="477"/>
    </row>
    <row r="56" spans="1:1">
      <c r="A56" s="477"/>
    </row>
    <row r="57" spans="1:1">
      <c r="A57" s="477"/>
    </row>
  </sheetData>
  <sheetProtection sheet="1" selectLockedCells="1" selectUnlockedCells="1"/>
  <pageMargins left="0.78749999999999998" right="0.31527777777777777" top="0.98402777777777772" bottom="0.98402777777777772" header="0.39374999999999999" footer="0.39374999999999999"/>
  <pageSetup paperSize="9" scale="95" firstPageNumber="0" orientation="portrait" r:id="rId1"/>
  <headerFooter alignWithMargins="0">
    <oddHeader>&amp;LMarko Mervič s.p.  Projektiranje strojnih instalacij
Vitovlje 94a, 5261 Šempas 
marko.mervic@siol.net&amp;C        &amp;Ršt.načrta:
22-22 MM</oddHeader>
    <oddFooter>&amp;LŠportni park Skrilje
Popis strojnih instalacij&amp;CDatum: Junij 2022&amp;R  Stran: &amp;P /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221"/>
  <sheetViews>
    <sheetView view="pageBreakPreview" zoomScaleNormal="100" zoomScaleSheetLayoutView="100" workbookViewId="0">
      <selection activeCell="E12" sqref="E12"/>
    </sheetView>
  </sheetViews>
  <sheetFormatPr defaultRowHeight="15"/>
  <cols>
    <col min="1" max="1" width="7.7109375" style="500" customWidth="1"/>
    <col min="2" max="2" width="46.5703125" style="500" customWidth="1"/>
    <col min="3" max="4" width="5.7109375" style="549" customWidth="1"/>
    <col min="5" max="6" width="13.7109375" style="501" customWidth="1"/>
    <col min="7" max="16384" width="9.140625" style="500"/>
  </cols>
  <sheetData>
    <row r="1" spans="1:8" s="584" customFormat="1" ht="15.75">
      <c r="A1" s="588" t="s">
        <v>863</v>
      </c>
      <c r="B1" s="587" t="s">
        <v>862</v>
      </c>
      <c r="C1" s="586"/>
      <c r="D1" s="585"/>
    </row>
    <row r="2" spans="1:8" ht="14.25">
      <c r="A2" s="518"/>
      <c r="B2" s="516"/>
      <c r="C2" s="519"/>
      <c r="D2" s="550"/>
      <c r="E2" s="500"/>
      <c r="F2" s="500"/>
    </row>
    <row r="3" spans="1:8">
      <c r="A3" s="541" t="s">
        <v>861</v>
      </c>
      <c r="B3" s="540" t="s">
        <v>860</v>
      </c>
      <c r="C3" s="519"/>
      <c r="D3" s="550"/>
      <c r="E3" s="501" t="s">
        <v>696</v>
      </c>
      <c r="F3" s="501" t="s">
        <v>695</v>
      </c>
      <c r="H3" s="570"/>
    </row>
    <row r="4" spans="1:8">
      <c r="A4" s="541"/>
      <c r="B4" s="540"/>
      <c r="C4" s="519"/>
      <c r="D4" s="550"/>
      <c r="E4" s="500"/>
      <c r="F4" s="500"/>
      <c r="H4" s="570"/>
    </row>
    <row r="5" spans="1:8" ht="57">
      <c r="A5" s="580" t="s">
        <v>859</v>
      </c>
      <c r="B5" s="516" t="s">
        <v>858</v>
      </c>
      <c r="C5" s="519" t="s">
        <v>36</v>
      </c>
      <c r="D5" s="550">
        <v>1</v>
      </c>
      <c r="E5" s="514">
        <v>0</v>
      </c>
      <c r="F5" s="879">
        <f>D5*E5</f>
        <v>0</v>
      </c>
    </row>
    <row r="6" spans="1:8" ht="14.25">
      <c r="A6" s="580"/>
      <c r="B6" s="516"/>
      <c r="C6" s="519"/>
      <c r="D6" s="550"/>
      <c r="E6" s="514"/>
      <c r="F6" s="879"/>
    </row>
    <row r="7" spans="1:8" ht="57">
      <c r="A7" s="518" t="s">
        <v>857</v>
      </c>
      <c r="B7" s="516" t="s">
        <v>856</v>
      </c>
      <c r="C7" s="521"/>
      <c r="D7" s="521"/>
      <c r="E7" s="536"/>
      <c r="F7" s="880"/>
    </row>
    <row r="8" spans="1:8" ht="14.25">
      <c r="A8" s="516"/>
      <c r="B8" s="516" t="s">
        <v>855</v>
      </c>
      <c r="C8" s="528"/>
      <c r="D8" s="528"/>
      <c r="E8" s="529"/>
      <c r="F8" s="879"/>
    </row>
    <row r="9" spans="1:8" ht="14.25">
      <c r="A9" s="518"/>
      <c r="B9" s="516" t="s">
        <v>854</v>
      </c>
      <c r="C9" s="521" t="s">
        <v>668</v>
      </c>
      <c r="D9" s="521">
        <v>35</v>
      </c>
      <c r="E9" s="514">
        <v>0</v>
      </c>
      <c r="F9" s="879">
        <f>D9*E9</f>
        <v>0</v>
      </c>
    </row>
    <row r="10" spans="1:8" ht="14.25">
      <c r="A10" s="518"/>
      <c r="B10" s="516"/>
      <c r="C10" s="521"/>
      <c r="D10" s="521"/>
      <c r="E10" s="536"/>
      <c r="F10" s="880"/>
    </row>
    <row r="11" spans="1:8" ht="42.75">
      <c r="A11" s="518" t="s">
        <v>853</v>
      </c>
      <c r="B11" s="516" t="s">
        <v>852</v>
      </c>
      <c r="C11" s="521"/>
      <c r="D11" s="521"/>
      <c r="E11" s="536"/>
      <c r="F11" s="880"/>
    </row>
    <row r="12" spans="1:8" ht="14.25">
      <c r="A12" s="518"/>
      <c r="B12" s="516" t="s">
        <v>851</v>
      </c>
      <c r="C12" s="521" t="s">
        <v>668</v>
      </c>
      <c r="D12" s="521">
        <v>35</v>
      </c>
      <c r="E12" s="514">
        <v>0</v>
      </c>
      <c r="F12" s="879">
        <f>D12*E12</f>
        <v>0</v>
      </c>
    </row>
    <row r="13" spans="1:8" ht="14.25">
      <c r="A13" s="518"/>
      <c r="B13" s="516"/>
      <c r="C13" s="521"/>
      <c r="D13" s="521"/>
      <c r="E13" s="536"/>
      <c r="F13" s="880"/>
    </row>
    <row r="14" spans="1:8" s="501" customFormat="1" ht="33.75" customHeight="1">
      <c r="A14" s="518" t="s">
        <v>850</v>
      </c>
      <c r="B14" s="516" t="s">
        <v>849</v>
      </c>
      <c r="C14" s="521"/>
      <c r="D14" s="521"/>
      <c r="E14" s="536"/>
      <c r="F14" s="880"/>
      <c r="G14" s="500"/>
      <c r="H14" s="500"/>
    </row>
    <row r="15" spans="1:8" ht="14.25">
      <c r="A15" s="518"/>
      <c r="B15" s="516" t="s">
        <v>1211</v>
      </c>
      <c r="C15" s="516"/>
      <c r="D15" s="516"/>
      <c r="F15" s="881"/>
    </row>
    <row r="16" spans="1:8" ht="14.25">
      <c r="A16" s="518"/>
      <c r="B16" s="516" t="s">
        <v>848</v>
      </c>
      <c r="C16" s="516"/>
      <c r="D16" s="516"/>
      <c r="F16" s="881"/>
    </row>
    <row r="17" spans="1:8" s="501" customFormat="1" ht="14.25">
      <c r="A17" s="518"/>
      <c r="B17" s="583" t="s">
        <v>834</v>
      </c>
      <c r="C17" s="521" t="s">
        <v>72</v>
      </c>
      <c r="D17" s="521">
        <v>1</v>
      </c>
      <c r="E17" s="514">
        <v>0</v>
      </c>
      <c r="F17" s="879">
        <f>D17*E17</f>
        <v>0</v>
      </c>
      <c r="G17" s="500"/>
      <c r="H17" s="500"/>
    </row>
    <row r="18" spans="1:8" s="501" customFormat="1" ht="14.25">
      <c r="A18" s="518"/>
      <c r="B18" s="516"/>
      <c r="C18" s="521"/>
      <c r="D18" s="521"/>
      <c r="E18" s="536"/>
      <c r="F18" s="880"/>
      <c r="G18" s="500"/>
      <c r="H18" s="500"/>
    </row>
    <row r="19" spans="1:8" s="501" customFormat="1" ht="32.25" customHeight="1">
      <c r="A19" s="518" t="s">
        <v>847</v>
      </c>
      <c r="B19" s="516" t="s">
        <v>846</v>
      </c>
      <c r="C19" s="521"/>
      <c r="D19" s="521"/>
      <c r="E19" s="536"/>
      <c r="F19" s="880"/>
      <c r="G19" s="500"/>
      <c r="H19" s="500"/>
    </row>
    <row r="20" spans="1:8" ht="14.25">
      <c r="A20" s="518"/>
      <c r="B20" s="516" t="s">
        <v>1211</v>
      </c>
      <c r="C20" s="516"/>
      <c r="D20" s="516"/>
      <c r="F20" s="881"/>
    </row>
    <row r="21" spans="1:8" ht="14.25">
      <c r="A21" s="518"/>
      <c r="B21" s="516" t="s">
        <v>718</v>
      </c>
      <c r="C21" s="516"/>
      <c r="D21" s="516"/>
      <c r="F21" s="881"/>
    </row>
    <row r="22" spans="1:8" s="501" customFormat="1" ht="14.25">
      <c r="A22" s="518"/>
      <c r="B22" s="583" t="s">
        <v>834</v>
      </c>
      <c r="C22" s="521" t="s">
        <v>72</v>
      </c>
      <c r="D22" s="521">
        <v>1</v>
      </c>
      <c r="E22" s="514">
        <v>0</v>
      </c>
      <c r="F22" s="879">
        <f>D22*E22</f>
        <v>0</v>
      </c>
      <c r="G22" s="500"/>
      <c r="H22" s="500"/>
    </row>
    <row r="23" spans="1:8" s="501" customFormat="1" ht="14.25">
      <c r="A23" s="518"/>
      <c r="B23" s="516"/>
      <c r="C23" s="521"/>
      <c r="D23" s="521"/>
      <c r="E23" s="536"/>
      <c r="F23" s="880"/>
      <c r="G23" s="500"/>
      <c r="H23" s="500"/>
    </row>
    <row r="24" spans="1:8" s="501" customFormat="1" ht="28.5">
      <c r="A24" s="518" t="s">
        <v>845</v>
      </c>
      <c r="B24" s="516" t="s">
        <v>844</v>
      </c>
      <c r="C24" s="521"/>
      <c r="D24" s="521"/>
      <c r="E24" s="536"/>
      <c r="F24" s="880"/>
      <c r="G24" s="500"/>
      <c r="H24" s="500"/>
    </row>
    <row r="25" spans="1:8" ht="14.25">
      <c r="A25" s="518"/>
      <c r="B25" s="516" t="s">
        <v>1211</v>
      </c>
      <c r="C25" s="516"/>
      <c r="D25" s="516"/>
      <c r="F25" s="881"/>
    </row>
    <row r="26" spans="1:8" ht="14.25">
      <c r="A26" s="518"/>
      <c r="B26" s="516" t="s">
        <v>843</v>
      </c>
      <c r="C26" s="516"/>
      <c r="D26" s="516"/>
      <c r="F26" s="881"/>
    </row>
    <row r="27" spans="1:8" s="501" customFormat="1" ht="14.25">
      <c r="A27" s="518"/>
      <c r="B27" s="583" t="s">
        <v>834</v>
      </c>
      <c r="C27" s="521" t="s">
        <v>72</v>
      </c>
      <c r="D27" s="521">
        <v>1</v>
      </c>
      <c r="E27" s="514">
        <v>0</v>
      </c>
      <c r="F27" s="879">
        <f>D27*E27</f>
        <v>0</v>
      </c>
      <c r="G27" s="500"/>
      <c r="H27" s="500"/>
    </row>
    <row r="28" spans="1:8" s="501" customFormat="1" ht="14.25">
      <c r="A28" s="518"/>
      <c r="B28" s="516"/>
      <c r="C28" s="521"/>
      <c r="D28" s="521"/>
      <c r="E28" s="536"/>
      <c r="F28" s="880"/>
      <c r="G28" s="500"/>
      <c r="H28" s="500"/>
    </row>
    <row r="29" spans="1:8" ht="71.25" customHeight="1">
      <c r="A29" s="518" t="s">
        <v>842</v>
      </c>
      <c r="B29" s="516" t="s">
        <v>841</v>
      </c>
      <c r="C29" s="521"/>
      <c r="D29" s="521"/>
      <c r="E29" s="536"/>
      <c r="F29" s="880"/>
    </row>
    <row r="30" spans="1:8" ht="42.75">
      <c r="A30" s="518"/>
      <c r="B30" s="516" t="s">
        <v>651</v>
      </c>
      <c r="C30" s="521"/>
      <c r="D30" s="521"/>
      <c r="E30" s="536"/>
      <c r="F30" s="880"/>
    </row>
    <row r="31" spans="1:8" ht="28.5">
      <c r="A31" s="518"/>
      <c r="B31" s="516" t="s">
        <v>840</v>
      </c>
      <c r="C31" s="521"/>
      <c r="D31" s="521"/>
      <c r="E31" s="536"/>
      <c r="F31" s="880"/>
    </row>
    <row r="32" spans="1:8" ht="14.25">
      <c r="A32" s="518"/>
      <c r="B32" s="516" t="s">
        <v>1212</v>
      </c>
      <c r="C32" s="521"/>
      <c r="D32" s="521"/>
      <c r="E32" s="536"/>
      <c r="F32" s="880"/>
    </row>
    <row r="33" spans="1:8" ht="14.25">
      <c r="A33" s="518"/>
      <c r="B33" s="516" t="s">
        <v>839</v>
      </c>
      <c r="C33" s="521"/>
      <c r="D33" s="521"/>
      <c r="E33" s="536"/>
      <c r="F33" s="880"/>
    </row>
    <row r="34" spans="1:8" ht="14.25">
      <c r="A34" s="518"/>
      <c r="B34" s="516" t="s">
        <v>798</v>
      </c>
      <c r="C34" s="522"/>
      <c r="D34" s="522"/>
      <c r="E34" s="536"/>
      <c r="F34" s="880"/>
    </row>
    <row r="35" spans="1:8" ht="18.75">
      <c r="A35" s="518"/>
      <c r="B35" s="516" t="s">
        <v>838</v>
      </c>
      <c r="C35" s="521" t="s">
        <v>72</v>
      </c>
      <c r="D35" s="521">
        <v>1</v>
      </c>
      <c r="E35" s="514">
        <v>0</v>
      </c>
      <c r="F35" s="879">
        <f>D35*E35</f>
        <v>0</v>
      </c>
      <c r="G35" s="533"/>
    </row>
    <row r="36" spans="1:8" ht="14.25">
      <c r="A36" s="518"/>
      <c r="B36" s="516"/>
      <c r="C36" s="521"/>
      <c r="D36" s="521"/>
      <c r="E36" s="536"/>
      <c r="F36" s="880"/>
    </row>
    <row r="37" spans="1:8" s="501" customFormat="1" ht="46.5" customHeight="1">
      <c r="A37" s="518" t="s">
        <v>837</v>
      </c>
      <c r="B37" s="516" t="s">
        <v>836</v>
      </c>
      <c r="C37" s="521"/>
      <c r="D37" s="521"/>
      <c r="E37" s="536"/>
      <c r="F37" s="880"/>
      <c r="G37" s="500"/>
      <c r="H37" s="500"/>
    </row>
    <row r="38" spans="1:8" ht="14.25">
      <c r="A38" s="518"/>
      <c r="B38" s="516" t="s">
        <v>1211</v>
      </c>
      <c r="C38" s="516"/>
      <c r="D38" s="516"/>
      <c r="F38" s="881"/>
    </row>
    <row r="39" spans="1:8" ht="14.25">
      <c r="A39" s="518"/>
      <c r="B39" s="516" t="s">
        <v>835</v>
      </c>
      <c r="C39" s="516"/>
      <c r="D39" s="516"/>
      <c r="F39" s="881"/>
    </row>
    <row r="40" spans="1:8" ht="14.25">
      <c r="A40" s="569"/>
      <c r="B40" s="582" t="s">
        <v>834</v>
      </c>
      <c r="C40" s="567" t="s">
        <v>72</v>
      </c>
      <c r="D40" s="566">
        <v>2</v>
      </c>
      <c r="E40" s="560">
        <v>0</v>
      </c>
      <c r="F40" s="882">
        <f>D40*E40</f>
        <v>0</v>
      </c>
    </row>
    <row r="41" spans="1:8" ht="14.25">
      <c r="A41" s="518"/>
      <c r="B41" s="516"/>
      <c r="C41" s="519"/>
      <c r="D41" s="550"/>
      <c r="E41" s="514"/>
      <c r="F41" s="879"/>
    </row>
    <row r="42" spans="1:8">
      <c r="A42" s="518"/>
      <c r="B42" s="540" t="s">
        <v>833</v>
      </c>
      <c r="C42" s="519"/>
      <c r="D42" s="550"/>
      <c r="F42" s="883">
        <f>SUM(F5:F40)</f>
        <v>0</v>
      </c>
    </row>
    <row r="43" spans="1:8">
      <c r="A43" s="518"/>
      <c r="B43" s="540"/>
      <c r="C43" s="519"/>
      <c r="D43" s="550"/>
      <c r="F43" s="883"/>
    </row>
    <row r="44" spans="1:8" ht="14.25">
      <c r="A44" s="518"/>
      <c r="B44" s="516"/>
      <c r="C44" s="519"/>
      <c r="D44" s="528"/>
      <c r="E44" s="514"/>
      <c r="F44" s="879"/>
    </row>
    <row r="45" spans="1:8">
      <c r="A45" s="541" t="s">
        <v>832</v>
      </c>
      <c r="B45" s="540" t="s">
        <v>831</v>
      </c>
      <c r="C45" s="519"/>
      <c r="D45" s="550"/>
      <c r="F45" s="881"/>
      <c r="H45" s="570"/>
    </row>
    <row r="46" spans="1:8">
      <c r="A46" s="541"/>
      <c r="B46" s="540"/>
      <c r="C46" s="519"/>
      <c r="D46" s="550"/>
      <c r="E46" s="843"/>
      <c r="F46" s="884"/>
      <c r="H46" s="570"/>
    </row>
    <row r="47" spans="1:8" ht="71.25">
      <c r="A47" s="580" t="s">
        <v>830</v>
      </c>
      <c r="B47" s="516" t="s">
        <v>829</v>
      </c>
      <c r="C47" s="519"/>
      <c r="D47" s="515"/>
      <c r="E47" s="514"/>
      <c r="F47" s="879"/>
    </row>
    <row r="48" spans="1:8">
      <c r="A48" s="516"/>
      <c r="B48" s="516" t="s">
        <v>828</v>
      </c>
      <c r="C48" s="522"/>
      <c r="D48" s="515"/>
      <c r="E48" s="581"/>
      <c r="F48" s="885"/>
      <c r="G48" s="570"/>
      <c r="H48" s="570"/>
    </row>
    <row r="49" spans="1:8" ht="14.25" customHeight="1">
      <c r="A49" s="516"/>
      <c r="B49" s="518" t="s">
        <v>827</v>
      </c>
      <c r="C49" s="522"/>
      <c r="D49" s="515"/>
      <c r="E49" s="581"/>
      <c r="F49" s="885"/>
      <c r="G49" s="570"/>
      <c r="H49" s="570"/>
    </row>
    <row r="50" spans="1:8" ht="14.25">
      <c r="A50" s="518"/>
      <c r="B50" s="516" t="s">
        <v>826</v>
      </c>
      <c r="C50" s="522" t="s">
        <v>668</v>
      </c>
      <c r="D50" s="515">
        <v>20</v>
      </c>
      <c r="E50" s="514">
        <v>0</v>
      </c>
      <c r="F50" s="879">
        <f>D50*E50</f>
        <v>0</v>
      </c>
      <c r="G50" s="531"/>
      <c r="H50" s="570"/>
    </row>
    <row r="51" spans="1:8" ht="14.25">
      <c r="A51" s="518"/>
      <c r="B51" s="516" t="s">
        <v>825</v>
      </c>
      <c r="C51" s="522" t="s">
        <v>668</v>
      </c>
      <c r="D51" s="515">
        <v>15</v>
      </c>
      <c r="E51" s="514">
        <v>0</v>
      </c>
      <c r="F51" s="879">
        <f>D51*E51</f>
        <v>0</v>
      </c>
      <c r="G51" s="531"/>
      <c r="H51" s="570"/>
    </row>
    <row r="52" spans="1:8" ht="14.25">
      <c r="A52" s="518"/>
      <c r="B52" s="516" t="s">
        <v>824</v>
      </c>
      <c r="C52" s="522" t="s">
        <v>668</v>
      </c>
      <c r="D52" s="515">
        <v>40</v>
      </c>
      <c r="E52" s="514">
        <v>0</v>
      </c>
      <c r="F52" s="879">
        <f>D52*E52</f>
        <v>0</v>
      </c>
      <c r="H52" s="570"/>
    </row>
    <row r="53" spans="1:8" ht="14.25">
      <c r="A53" s="518"/>
      <c r="B53" s="516"/>
      <c r="C53" s="519"/>
      <c r="D53" s="528"/>
      <c r="E53" s="514"/>
      <c r="F53" s="879"/>
    </row>
    <row r="54" spans="1:8" ht="57">
      <c r="A54" s="516" t="s">
        <v>823</v>
      </c>
      <c r="B54" s="516" t="s">
        <v>822</v>
      </c>
      <c r="C54" s="522"/>
      <c r="D54" s="528"/>
      <c r="E54" s="514"/>
      <c r="F54" s="879"/>
      <c r="G54" s="570"/>
      <c r="H54" s="570"/>
    </row>
    <row r="55" spans="1:8" ht="14.25">
      <c r="A55" s="516"/>
      <c r="B55" s="516" t="s">
        <v>821</v>
      </c>
      <c r="C55" s="522"/>
      <c r="D55" s="528"/>
      <c r="E55" s="514"/>
      <c r="F55" s="879"/>
      <c r="H55" s="570"/>
    </row>
    <row r="56" spans="1:8" ht="14.25">
      <c r="A56" s="516"/>
      <c r="B56" s="516" t="s">
        <v>820</v>
      </c>
      <c r="C56" s="522"/>
      <c r="D56" s="528"/>
      <c r="E56" s="514"/>
      <c r="F56" s="879"/>
      <c r="H56" s="570"/>
    </row>
    <row r="57" spans="1:8" ht="14.25">
      <c r="A57" s="516"/>
      <c r="B57" s="516" t="s">
        <v>819</v>
      </c>
      <c r="C57" s="522"/>
      <c r="D57" s="528"/>
      <c r="E57" s="514"/>
      <c r="F57" s="879"/>
      <c r="H57" s="570"/>
    </row>
    <row r="58" spans="1:8" ht="14.25">
      <c r="A58" s="516"/>
      <c r="B58" s="516" t="s">
        <v>818</v>
      </c>
      <c r="C58" s="522" t="s">
        <v>668</v>
      </c>
      <c r="D58" s="528">
        <v>20</v>
      </c>
      <c r="E58" s="514">
        <v>0</v>
      </c>
      <c r="F58" s="879">
        <f>D58*E58</f>
        <v>0</v>
      </c>
      <c r="H58" s="570"/>
    </row>
    <row r="59" spans="1:8" ht="14.25">
      <c r="A59" s="516"/>
      <c r="B59" s="516" t="s">
        <v>817</v>
      </c>
      <c r="C59" s="522" t="s">
        <v>668</v>
      </c>
      <c r="D59" s="528">
        <v>15</v>
      </c>
      <c r="E59" s="514">
        <v>0</v>
      </c>
      <c r="F59" s="879">
        <f>D59*E59</f>
        <v>0</v>
      </c>
      <c r="H59" s="570"/>
    </row>
    <row r="60" spans="1:8" ht="14.25">
      <c r="A60" s="516"/>
      <c r="B60" s="516" t="s">
        <v>816</v>
      </c>
      <c r="C60" s="522" t="s">
        <v>668</v>
      </c>
      <c r="D60" s="528">
        <v>40</v>
      </c>
      <c r="E60" s="514">
        <v>0</v>
      </c>
      <c r="F60" s="879">
        <f>D60*E60</f>
        <v>0</v>
      </c>
      <c r="H60" s="570"/>
    </row>
    <row r="61" spans="1:8" ht="14.25">
      <c r="A61" s="516"/>
      <c r="B61" s="516"/>
      <c r="C61" s="522"/>
      <c r="D61" s="528"/>
      <c r="E61" s="514"/>
      <c r="F61" s="879"/>
    </row>
    <row r="62" spans="1:8" ht="85.5">
      <c r="A62" s="580" t="s">
        <v>815</v>
      </c>
      <c r="B62" s="516" t="s">
        <v>814</v>
      </c>
      <c r="C62" s="522"/>
      <c r="D62" s="521"/>
      <c r="E62" s="514"/>
      <c r="F62" s="879"/>
    </row>
    <row r="63" spans="1:8" ht="14.25">
      <c r="A63" s="516"/>
      <c r="B63" s="516" t="s">
        <v>1213</v>
      </c>
      <c r="C63" s="522"/>
      <c r="D63" s="521"/>
      <c r="E63" s="514"/>
      <c r="F63" s="879"/>
      <c r="G63" s="570"/>
      <c r="H63" s="570"/>
    </row>
    <row r="64" spans="1:8" ht="14.25">
      <c r="A64" s="516"/>
      <c r="B64" s="518" t="s">
        <v>813</v>
      </c>
      <c r="C64" s="522"/>
      <c r="D64" s="521"/>
      <c r="E64" s="514"/>
      <c r="F64" s="879"/>
      <c r="G64" s="570"/>
      <c r="H64" s="570"/>
    </row>
    <row r="65" spans="1:8" ht="14.25">
      <c r="A65" s="516"/>
      <c r="B65" s="516" t="s">
        <v>774</v>
      </c>
      <c r="C65" s="522" t="s">
        <v>668</v>
      </c>
      <c r="D65" s="515">
        <v>50</v>
      </c>
      <c r="E65" s="514">
        <v>0</v>
      </c>
      <c r="F65" s="879">
        <f>D65*E65</f>
        <v>0</v>
      </c>
    </row>
    <row r="66" spans="1:8" ht="14.25">
      <c r="A66" s="516"/>
      <c r="B66" s="516" t="s">
        <v>812</v>
      </c>
      <c r="C66" s="522" t="s">
        <v>668</v>
      </c>
      <c r="D66" s="515">
        <v>10</v>
      </c>
      <c r="E66" s="514">
        <v>0</v>
      </c>
      <c r="F66" s="879">
        <f>D66*E66</f>
        <v>0</v>
      </c>
    </row>
    <row r="67" spans="1:8" ht="14.25">
      <c r="A67" s="516"/>
      <c r="B67" s="516"/>
      <c r="C67" s="522"/>
      <c r="D67" s="515"/>
      <c r="E67" s="514"/>
      <c r="F67" s="879"/>
    </row>
    <row r="68" spans="1:8" ht="36.75" customHeight="1">
      <c r="A68" s="518" t="s">
        <v>811</v>
      </c>
      <c r="B68" s="516" t="s">
        <v>810</v>
      </c>
      <c r="C68" s="519"/>
      <c r="D68" s="515"/>
      <c r="E68" s="529"/>
      <c r="F68" s="886"/>
    </row>
    <row r="69" spans="1:8" ht="16.5" customHeight="1">
      <c r="A69" s="518"/>
      <c r="B69" s="516" t="s">
        <v>809</v>
      </c>
      <c r="C69" s="519" t="s">
        <v>72</v>
      </c>
      <c r="D69" s="515">
        <v>2</v>
      </c>
      <c r="E69" s="514">
        <v>0</v>
      </c>
      <c r="F69" s="879">
        <f>D69*E69</f>
        <v>0</v>
      </c>
    </row>
    <row r="70" spans="1:8" ht="16.5" customHeight="1">
      <c r="A70" s="518"/>
      <c r="B70" s="516"/>
      <c r="C70" s="519"/>
      <c r="D70" s="515"/>
      <c r="E70" s="529"/>
      <c r="F70" s="886"/>
    </row>
    <row r="71" spans="1:8" ht="57">
      <c r="A71" s="518" t="s">
        <v>808</v>
      </c>
      <c r="B71" s="516" t="s">
        <v>807</v>
      </c>
      <c r="C71" s="519"/>
      <c r="D71" s="515"/>
      <c r="E71" s="529"/>
      <c r="F71" s="886"/>
    </row>
    <row r="72" spans="1:8" ht="14.25">
      <c r="A72" s="516"/>
      <c r="B72" s="516" t="s">
        <v>1214</v>
      </c>
      <c r="C72" s="522"/>
      <c r="D72" s="528"/>
      <c r="E72" s="514"/>
      <c r="F72" s="879"/>
      <c r="G72" s="570"/>
      <c r="H72" s="570"/>
    </row>
    <row r="73" spans="1:8" ht="14.25">
      <c r="A73" s="516"/>
      <c r="B73" s="518" t="s">
        <v>806</v>
      </c>
      <c r="C73" s="522"/>
      <c r="D73" s="528"/>
      <c r="E73" s="514"/>
      <c r="F73" s="879"/>
      <c r="G73" s="570"/>
      <c r="H73" s="570"/>
    </row>
    <row r="74" spans="1:8" ht="14.25">
      <c r="A74" s="575"/>
      <c r="B74" s="574" t="s">
        <v>805</v>
      </c>
      <c r="C74" s="573" t="s">
        <v>36</v>
      </c>
      <c r="D74" s="515">
        <v>1</v>
      </c>
      <c r="E74" s="514">
        <v>0</v>
      </c>
      <c r="F74" s="879">
        <f>D74*E74</f>
        <v>0</v>
      </c>
      <c r="G74" s="531"/>
    </row>
    <row r="75" spans="1:8" ht="16.5" customHeight="1">
      <c r="A75" s="518"/>
      <c r="B75" s="516"/>
      <c r="C75" s="519"/>
      <c r="D75" s="515"/>
      <c r="E75" s="529"/>
      <c r="F75" s="886"/>
    </row>
    <row r="76" spans="1:8" ht="28.5">
      <c r="A76" s="518" t="s">
        <v>804</v>
      </c>
      <c r="B76" s="516" t="s">
        <v>803</v>
      </c>
      <c r="C76" s="519"/>
      <c r="D76" s="515"/>
      <c r="E76" s="529"/>
      <c r="F76" s="886"/>
    </row>
    <row r="77" spans="1:8" ht="16.5" customHeight="1">
      <c r="A77" s="518"/>
      <c r="B77" s="516" t="s">
        <v>780</v>
      </c>
      <c r="C77" s="519" t="s">
        <v>72</v>
      </c>
      <c r="D77" s="515">
        <v>1</v>
      </c>
      <c r="E77" s="514">
        <v>0</v>
      </c>
      <c r="F77" s="879">
        <f>D77*E77</f>
        <v>0</v>
      </c>
    </row>
    <row r="78" spans="1:8" ht="16.5" customHeight="1">
      <c r="A78" s="518"/>
      <c r="B78" s="516" t="s">
        <v>798</v>
      </c>
      <c r="C78" s="519" t="s">
        <v>72</v>
      </c>
      <c r="D78" s="515">
        <v>2</v>
      </c>
      <c r="E78" s="514">
        <v>0</v>
      </c>
      <c r="F78" s="879">
        <f>D78*E78</f>
        <v>0</v>
      </c>
    </row>
    <row r="79" spans="1:8" ht="16.5" customHeight="1">
      <c r="A79" s="518"/>
      <c r="B79" s="516"/>
      <c r="C79" s="519"/>
      <c r="D79" s="515"/>
      <c r="E79" s="529"/>
      <c r="F79" s="886"/>
    </row>
    <row r="80" spans="1:8" ht="57">
      <c r="A80" s="518" t="s">
        <v>802</v>
      </c>
      <c r="B80" s="516" t="s">
        <v>801</v>
      </c>
      <c r="C80" s="519"/>
      <c r="D80" s="515"/>
      <c r="E80" s="529"/>
      <c r="F80" s="886"/>
    </row>
    <row r="81" spans="1:6" ht="16.5" customHeight="1">
      <c r="A81" s="518"/>
      <c r="B81" s="516" t="s">
        <v>780</v>
      </c>
      <c r="C81" s="519" t="s">
        <v>72</v>
      </c>
      <c r="D81" s="515">
        <v>1</v>
      </c>
      <c r="E81" s="514">
        <v>0</v>
      </c>
      <c r="F81" s="879">
        <f>D81*E81</f>
        <v>0</v>
      </c>
    </row>
    <row r="82" spans="1:6" ht="16.5" customHeight="1">
      <c r="A82" s="518"/>
      <c r="B82" s="516"/>
      <c r="C82" s="519"/>
      <c r="D82" s="515"/>
      <c r="E82" s="529"/>
      <c r="F82" s="886"/>
    </row>
    <row r="83" spans="1:6" ht="42.75">
      <c r="A83" s="518" t="s">
        <v>800</v>
      </c>
      <c r="B83" s="516" t="s">
        <v>799</v>
      </c>
      <c r="C83" s="519"/>
      <c r="D83" s="515"/>
      <c r="E83" s="529"/>
      <c r="F83" s="886"/>
    </row>
    <row r="84" spans="1:6" ht="16.5" customHeight="1">
      <c r="A84" s="518"/>
      <c r="B84" s="516" t="s">
        <v>780</v>
      </c>
      <c r="C84" s="519" t="s">
        <v>72</v>
      </c>
      <c r="D84" s="515">
        <v>1</v>
      </c>
      <c r="E84" s="514">
        <v>0</v>
      </c>
      <c r="F84" s="879">
        <f>D84*E84</f>
        <v>0</v>
      </c>
    </row>
    <row r="85" spans="1:6" ht="16.5" customHeight="1">
      <c r="A85" s="518"/>
      <c r="B85" s="516" t="s">
        <v>798</v>
      </c>
      <c r="C85" s="519" t="s">
        <v>72</v>
      </c>
      <c r="D85" s="515">
        <v>1</v>
      </c>
      <c r="E85" s="514">
        <v>0</v>
      </c>
      <c r="F85" s="879">
        <f>D85*E85</f>
        <v>0</v>
      </c>
    </row>
    <row r="86" spans="1:6" ht="16.5" customHeight="1">
      <c r="A86" s="518"/>
      <c r="B86" s="516"/>
      <c r="C86" s="519"/>
      <c r="D86" s="515"/>
      <c r="E86" s="529"/>
      <c r="F86" s="886"/>
    </row>
    <row r="87" spans="1:6" ht="42.75">
      <c r="A87" s="518" t="s">
        <v>797</v>
      </c>
      <c r="B87" s="516" t="s">
        <v>796</v>
      </c>
      <c r="C87" s="519"/>
      <c r="D87" s="515"/>
      <c r="E87" s="529"/>
      <c r="F87" s="886"/>
    </row>
    <row r="88" spans="1:6" ht="16.5" customHeight="1">
      <c r="A88" s="518"/>
      <c r="B88" s="516" t="s">
        <v>795</v>
      </c>
      <c r="C88" s="519" t="s">
        <v>72</v>
      </c>
      <c r="D88" s="515">
        <v>1</v>
      </c>
      <c r="E88" s="514">
        <v>0</v>
      </c>
      <c r="F88" s="879">
        <f>D88*E88</f>
        <v>0</v>
      </c>
    </row>
    <row r="89" spans="1:6" ht="16.5" customHeight="1">
      <c r="A89" s="518"/>
      <c r="B89" s="516"/>
      <c r="C89" s="519"/>
      <c r="D89" s="515"/>
      <c r="E89" s="529"/>
      <c r="F89" s="886"/>
    </row>
    <row r="90" spans="1:6" ht="48" customHeight="1">
      <c r="A90" s="518" t="s">
        <v>794</v>
      </c>
      <c r="B90" s="516" t="s">
        <v>793</v>
      </c>
      <c r="C90" s="579"/>
      <c r="D90" s="576"/>
      <c r="E90" s="578"/>
      <c r="F90" s="887"/>
    </row>
    <row r="91" spans="1:6" ht="14.25">
      <c r="A91" s="575"/>
      <c r="B91" s="577" t="s">
        <v>1215</v>
      </c>
      <c r="C91" s="579"/>
      <c r="D91" s="576"/>
      <c r="E91" s="578"/>
      <c r="F91" s="887"/>
    </row>
    <row r="92" spans="1:6" ht="14.25">
      <c r="A92" s="575"/>
      <c r="B92" s="577" t="s">
        <v>792</v>
      </c>
      <c r="C92" s="579"/>
      <c r="D92" s="576"/>
      <c r="E92" s="514"/>
      <c r="F92" s="879"/>
    </row>
    <row r="93" spans="1:6" ht="14.25">
      <c r="A93" s="575"/>
      <c r="B93" s="577" t="s">
        <v>791</v>
      </c>
      <c r="C93" s="579" t="s">
        <v>72</v>
      </c>
      <c r="D93" s="576">
        <v>1</v>
      </c>
      <c r="E93" s="514">
        <v>0</v>
      </c>
      <c r="F93" s="879">
        <f>D93*E93</f>
        <v>0</v>
      </c>
    </row>
    <row r="94" spans="1:6" ht="14.25">
      <c r="A94" s="575"/>
      <c r="B94" s="574"/>
      <c r="C94" s="579"/>
      <c r="D94" s="576"/>
      <c r="E94" s="578"/>
      <c r="F94" s="887"/>
    </row>
    <row r="95" spans="1:6" ht="57">
      <c r="A95" s="518" t="s">
        <v>790</v>
      </c>
      <c r="B95" s="577" t="s">
        <v>789</v>
      </c>
      <c r="C95" s="577"/>
      <c r="D95" s="576"/>
      <c r="E95" s="578"/>
      <c r="F95" s="887"/>
    </row>
    <row r="96" spans="1:6" ht="42.75">
      <c r="A96" s="518"/>
      <c r="B96" s="516" t="s">
        <v>651</v>
      </c>
      <c r="C96" s="518"/>
      <c r="D96" s="518"/>
      <c r="E96" s="514"/>
      <c r="F96" s="879"/>
    </row>
    <row r="97" spans="1:7" ht="14.25">
      <c r="A97" s="575"/>
      <c r="B97" s="577" t="s">
        <v>1216</v>
      </c>
      <c r="C97" s="577"/>
      <c r="D97" s="576"/>
      <c r="E97" s="578"/>
      <c r="F97" s="887"/>
    </row>
    <row r="98" spans="1:7" ht="14.25">
      <c r="A98" s="575"/>
      <c r="B98" s="574" t="s">
        <v>788</v>
      </c>
      <c r="C98" s="577"/>
      <c r="D98" s="576"/>
      <c r="E98" s="578"/>
      <c r="F98" s="887"/>
    </row>
    <row r="99" spans="1:7" ht="14.25">
      <c r="A99" s="575"/>
      <c r="B99" s="574" t="s">
        <v>787</v>
      </c>
      <c r="C99" s="577"/>
      <c r="D99" s="576"/>
      <c r="E99" s="514"/>
      <c r="F99" s="879"/>
    </row>
    <row r="100" spans="1:7" ht="14.25">
      <c r="A100" s="575"/>
      <c r="B100" s="574" t="s">
        <v>786</v>
      </c>
      <c r="C100" s="577" t="s">
        <v>72</v>
      </c>
      <c r="D100" s="576">
        <v>1</v>
      </c>
      <c r="E100" s="514">
        <v>0</v>
      </c>
      <c r="F100" s="879">
        <f>D100*E100</f>
        <v>0</v>
      </c>
    </row>
    <row r="101" spans="1:7" ht="14.25">
      <c r="A101" s="518"/>
      <c r="B101" s="516"/>
      <c r="C101" s="518"/>
      <c r="D101" s="518"/>
      <c r="F101" s="881"/>
    </row>
    <row r="102" spans="1:7" ht="42.75">
      <c r="A102" s="518" t="s">
        <v>785</v>
      </c>
      <c r="B102" s="577" t="s">
        <v>784</v>
      </c>
      <c r="C102" s="577"/>
      <c r="D102" s="576"/>
      <c r="E102" s="578"/>
      <c r="F102" s="887"/>
    </row>
    <row r="103" spans="1:7" ht="42.75">
      <c r="A103" s="518"/>
      <c r="B103" s="516" t="s">
        <v>651</v>
      </c>
      <c r="C103" s="518"/>
      <c r="D103" s="518"/>
      <c r="E103" s="514"/>
      <c r="F103" s="879"/>
    </row>
    <row r="104" spans="1:7" ht="14.25">
      <c r="A104" s="575"/>
      <c r="B104" s="577" t="s">
        <v>1217</v>
      </c>
      <c r="C104" s="577"/>
      <c r="D104" s="576"/>
      <c r="E104" s="578"/>
      <c r="F104" s="887"/>
    </row>
    <row r="105" spans="1:7" ht="14.25">
      <c r="A105" s="575"/>
      <c r="B105" s="574" t="s">
        <v>718</v>
      </c>
      <c r="C105" s="577"/>
      <c r="D105" s="576"/>
      <c r="E105" s="578"/>
      <c r="F105" s="887"/>
    </row>
    <row r="106" spans="1:7" ht="14.25">
      <c r="A106" s="575"/>
      <c r="B106" s="574" t="s">
        <v>783</v>
      </c>
      <c r="C106" s="577" t="s">
        <v>72</v>
      </c>
      <c r="D106" s="576">
        <v>1</v>
      </c>
      <c r="E106" s="514">
        <v>0</v>
      </c>
      <c r="F106" s="879">
        <f>D106*E106</f>
        <v>0</v>
      </c>
    </row>
    <row r="107" spans="1:7" ht="14.25">
      <c r="A107" s="518"/>
      <c r="B107" s="516"/>
      <c r="C107" s="518"/>
      <c r="D107" s="518"/>
      <c r="F107" s="881"/>
    </row>
    <row r="108" spans="1:7" ht="42.75">
      <c r="A108" s="524" t="s">
        <v>782</v>
      </c>
      <c r="B108" s="516" t="s">
        <v>781</v>
      </c>
      <c r="C108" s="519"/>
      <c r="D108" s="550"/>
      <c r="E108" s="514"/>
      <c r="F108" s="879"/>
      <c r="G108" s="531"/>
    </row>
    <row r="109" spans="1:7" ht="14.25">
      <c r="A109" s="518"/>
      <c r="B109" s="516" t="s">
        <v>780</v>
      </c>
      <c r="C109" s="519" t="s">
        <v>72</v>
      </c>
      <c r="D109" s="550">
        <v>1</v>
      </c>
      <c r="E109" s="514">
        <v>0</v>
      </c>
      <c r="F109" s="879">
        <f>D109*E109</f>
        <v>0</v>
      </c>
      <c r="G109" s="531"/>
    </row>
    <row r="110" spans="1:7" ht="14.25">
      <c r="A110" s="518"/>
      <c r="B110" s="516"/>
      <c r="C110" s="519"/>
      <c r="D110" s="550"/>
      <c r="E110" s="514"/>
      <c r="F110" s="879"/>
      <c r="G110" s="531"/>
    </row>
    <row r="111" spans="1:7" ht="28.5">
      <c r="A111" s="516" t="s">
        <v>779</v>
      </c>
      <c r="B111" s="516" t="s">
        <v>778</v>
      </c>
      <c r="C111" s="522" t="s">
        <v>72</v>
      </c>
      <c r="D111" s="521">
        <v>1</v>
      </c>
      <c r="E111" s="514">
        <v>0</v>
      </c>
      <c r="F111" s="879">
        <f>D111*E111</f>
        <v>0</v>
      </c>
    </row>
    <row r="112" spans="1:7" ht="14.25">
      <c r="A112" s="516"/>
      <c r="B112" s="516"/>
      <c r="C112" s="522"/>
      <c r="D112" s="521"/>
      <c r="E112" s="843"/>
      <c r="F112" s="884"/>
    </row>
    <row r="113" spans="1:8" ht="57">
      <c r="A113" s="575" t="s">
        <v>777</v>
      </c>
      <c r="B113" s="574" t="s">
        <v>776</v>
      </c>
      <c r="C113" s="573"/>
      <c r="D113" s="572"/>
      <c r="E113" s="514"/>
      <c r="F113" s="879"/>
      <c r="G113" s="531"/>
    </row>
    <row r="114" spans="1:8" ht="14.25">
      <c r="A114" s="516"/>
      <c r="B114" s="516" t="s">
        <v>771</v>
      </c>
      <c r="C114" s="500"/>
      <c r="D114" s="506"/>
      <c r="E114" s="514"/>
      <c r="F114" s="879"/>
      <c r="G114" s="570"/>
      <c r="H114" s="570"/>
    </row>
    <row r="115" spans="1:8" ht="14.25">
      <c r="A115" s="516"/>
      <c r="B115" s="518" t="s">
        <v>775</v>
      </c>
      <c r="C115" s="500"/>
      <c r="D115" s="506"/>
      <c r="E115" s="514"/>
      <c r="F115" s="879"/>
      <c r="G115" s="570"/>
      <c r="H115" s="570"/>
    </row>
    <row r="116" spans="1:8" ht="14.25">
      <c r="A116" s="575"/>
      <c r="B116" s="574" t="s">
        <v>774</v>
      </c>
      <c r="C116" s="573" t="s">
        <v>72</v>
      </c>
      <c r="D116" s="532">
        <v>2</v>
      </c>
      <c r="E116" s="514">
        <v>0</v>
      </c>
      <c r="F116" s="879">
        <f>D116*E116</f>
        <v>0</v>
      </c>
      <c r="G116" s="531"/>
    </row>
    <row r="117" spans="1:8" ht="14.25">
      <c r="A117" s="575"/>
      <c r="B117" s="574"/>
      <c r="C117" s="573"/>
      <c r="D117" s="572"/>
      <c r="E117" s="844"/>
      <c r="F117" s="888"/>
      <c r="G117" s="531"/>
    </row>
    <row r="118" spans="1:8" ht="99.75">
      <c r="A118" s="516" t="s">
        <v>773</v>
      </c>
      <c r="B118" s="516" t="s">
        <v>772</v>
      </c>
      <c r="C118" s="500"/>
      <c r="D118" s="532"/>
      <c r="E118" s="514"/>
      <c r="F118" s="879"/>
    </row>
    <row r="119" spans="1:8" ht="14.25">
      <c r="A119" s="516"/>
      <c r="B119" s="516" t="s">
        <v>771</v>
      </c>
      <c r="C119" s="500"/>
      <c r="D119" s="506"/>
      <c r="E119" s="514"/>
      <c r="F119" s="879"/>
      <c r="G119" s="570"/>
      <c r="H119" s="570"/>
    </row>
    <row r="120" spans="1:8" ht="14.25">
      <c r="A120" s="516"/>
      <c r="B120" s="518" t="s">
        <v>770</v>
      </c>
      <c r="C120" s="500"/>
      <c r="D120" s="506"/>
      <c r="E120" s="514"/>
      <c r="F120" s="879"/>
      <c r="G120" s="570"/>
      <c r="H120" s="570"/>
    </row>
    <row r="121" spans="1:8" ht="14.25">
      <c r="A121" s="516"/>
      <c r="B121" s="516" t="s">
        <v>769</v>
      </c>
      <c r="C121" s="500" t="s">
        <v>72</v>
      </c>
      <c r="D121" s="532">
        <v>2</v>
      </c>
      <c r="E121" s="514">
        <v>0</v>
      </c>
      <c r="F121" s="879">
        <f>D121*E121</f>
        <v>0</v>
      </c>
    </row>
    <row r="122" spans="1:8" s="501" customFormat="1" ht="14.25">
      <c r="A122" s="518"/>
      <c r="B122" s="516"/>
      <c r="C122" s="521"/>
      <c r="D122" s="521"/>
      <c r="E122" s="536"/>
      <c r="F122" s="880"/>
      <c r="G122" s="500"/>
      <c r="H122" s="500"/>
    </row>
    <row r="123" spans="1:8" ht="42.75">
      <c r="A123" s="524" t="s">
        <v>768</v>
      </c>
      <c r="B123" s="516" t="s">
        <v>707</v>
      </c>
      <c r="C123" s="519" t="s">
        <v>49</v>
      </c>
      <c r="D123" s="550">
        <v>50</v>
      </c>
      <c r="E123" s="514">
        <v>0</v>
      </c>
      <c r="F123" s="879">
        <f>D123*E123</f>
        <v>0</v>
      </c>
    </row>
    <row r="124" spans="1:8" ht="14.25">
      <c r="A124" s="518"/>
      <c r="B124" s="516"/>
      <c r="C124" s="519"/>
      <c r="D124" s="550"/>
      <c r="E124" s="514"/>
      <c r="F124" s="879"/>
    </row>
    <row r="125" spans="1:8" ht="42.75">
      <c r="A125" s="500" t="s">
        <v>767</v>
      </c>
      <c r="B125" s="516" t="s">
        <v>766</v>
      </c>
      <c r="C125" s="519" t="s">
        <v>36</v>
      </c>
      <c r="D125" s="550">
        <v>1</v>
      </c>
      <c r="E125" s="514">
        <v>0</v>
      </c>
      <c r="F125" s="879">
        <f>D125*E125</f>
        <v>0</v>
      </c>
    </row>
    <row r="126" spans="1:8" ht="14.25">
      <c r="A126" s="518"/>
      <c r="B126" s="516"/>
      <c r="C126" s="519"/>
      <c r="D126" s="550"/>
      <c r="E126" s="514"/>
      <c r="F126" s="879"/>
    </row>
    <row r="127" spans="1:8" ht="42.75">
      <c r="A127" s="569" t="s">
        <v>765</v>
      </c>
      <c r="B127" s="568" t="s">
        <v>1273</v>
      </c>
      <c r="C127" s="567" t="s">
        <v>72</v>
      </c>
      <c r="D127" s="566">
        <v>1</v>
      </c>
      <c r="E127" s="560">
        <v>0</v>
      </c>
      <c r="F127" s="882">
        <f>D127*E127</f>
        <v>0</v>
      </c>
    </row>
    <row r="128" spans="1:8" ht="14.25">
      <c r="A128" s="518"/>
      <c r="B128" s="516"/>
      <c r="C128" s="519"/>
      <c r="D128" s="550"/>
      <c r="E128" s="514"/>
      <c r="F128" s="879"/>
    </row>
    <row r="129" spans="1:250">
      <c r="A129" s="518"/>
      <c r="B129" s="540" t="s">
        <v>764</v>
      </c>
      <c r="C129" s="519"/>
      <c r="D129" s="550"/>
      <c r="F129" s="883">
        <f>SUM(F47:F127)</f>
        <v>0</v>
      </c>
    </row>
    <row r="130" spans="1:250">
      <c r="A130" s="518"/>
      <c r="B130" s="540"/>
      <c r="C130" s="519"/>
      <c r="D130" s="550"/>
      <c r="F130" s="883"/>
    </row>
    <row r="131" spans="1:250">
      <c r="A131" s="541" t="s">
        <v>763</v>
      </c>
      <c r="B131" s="540" t="s">
        <v>762</v>
      </c>
      <c r="C131" s="519"/>
      <c r="D131" s="550"/>
      <c r="E131" s="514"/>
      <c r="F131" s="879"/>
    </row>
    <row r="132" spans="1:250" ht="14.25">
      <c r="A132" s="518"/>
      <c r="B132" s="516"/>
      <c r="C132" s="519"/>
      <c r="D132" s="550"/>
      <c r="E132" s="514"/>
      <c r="F132" s="879"/>
    </row>
    <row r="133" spans="1:250" ht="71.25">
      <c r="A133" s="517" t="s">
        <v>761</v>
      </c>
      <c r="B133" s="516" t="s">
        <v>760</v>
      </c>
      <c r="C133" s="533"/>
      <c r="D133" s="532"/>
      <c r="E133" s="514"/>
      <c r="F133" s="879"/>
    </row>
    <row r="134" spans="1:250" ht="14.25">
      <c r="A134" s="518"/>
      <c r="B134" s="516" t="s">
        <v>744</v>
      </c>
      <c r="C134" s="533"/>
      <c r="D134" s="532"/>
      <c r="E134" s="514"/>
      <c r="F134" s="879"/>
    </row>
    <row r="135" spans="1:250" ht="14.25">
      <c r="A135" s="518"/>
      <c r="B135" s="516" t="s">
        <v>759</v>
      </c>
      <c r="C135" s="533" t="s">
        <v>72</v>
      </c>
      <c r="D135" s="532">
        <v>1</v>
      </c>
      <c r="E135" s="514">
        <v>0</v>
      </c>
      <c r="F135" s="879">
        <f>D135*E135</f>
        <v>0</v>
      </c>
    </row>
    <row r="136" spans="1:250" ht="14.25">
      <c r="A136" s="518"/>
      <c r="B136" s="516" t="s">
        <v>747</v>
      </c>
      <c r="C136" s="533"/>
      <c r="D136" s="532"/>
      <c r="E136" s="514"/>
      <c r="F136" s="879"/>
    </row>
    <row r="137" spans="1:250" ht="14.25">
      <c r="A137" s="518"/>
      <c r="B137" s="516"/>
      <c r="C137" s="533"/>
      <c r="D137" s="532"/>
      <c r="E137" s="514"/>
      <c r="F137" s="879"/>
    </row>
    <row r="138" spans="1:250" ht="57">
      <c r="A138" s="524" t="s">
        <v>758</v>
      </c>
      <c r="B138" s="516" t="s">
        <v>757</v>
      </c>
      <c r="C138" s="533"/>
      <c r="D138" s="532"/>
      <c r="E138" s="514"/>
      <c r="F138" s="879"/>
    </row>
    <row r="139" spans="1:250" ht="14.25">
      <c r="A139" s="518"/>
      <c r="B139" s="516" t="s">
        <v>744</v>
      </c>
      <c r="C139" s="533"/>
      <c r="D139" s="532"/>
      <c r="E139" s="514"/>
      <c r="F139" s="879"/>
    </row>
    <row r="140" spans="1:250" ht="14.25">
      <c r="A140" s="518"/>
      <c r="B140" s="516" t="s">
        <v>756</v>
      </c>
      <c r="C140" s="533" t="s">
        <v>72</v>
      </c>
      <c r="D140" s="532">
        <v>2</v>
      </c>
      <c r="E140" s="514">
        <v>0</v>
      </c>
      <c r="F140" s="879">
        <f>D140*E140</f>
        <v>0</v>
      </c>
    </row>
    <row r="141" spans="1:250" ht="14.25">
      <c r="A141" s="518"/>
      <c r="B141" s="516" t="s">
        <v>725</v>
      </c>
      <c r="C141" s="533"/>
      <c r="D141" s="532"/>
      <c r="E141" s="514"/>
      <c r="F141" s="879"/>
    </row>
    <row r="142" spans="1:250" ht="14.25">
      <c r="A142" s="518"/>
      <c r="B142" s="516"/>
      <c r="C142" s="533"/>
      <c r="D142" s="532"/>
      <c r="E142" s="514"/>
      <c r="F142" s="879"/>
    </row>
    <row r="143" spans="1:250" ht="114">
      <c r="A143" s="524" t="s">
        <v>755</v>
      </c>
      <c r="B143" s="516" t="s">
        <v>754</v>
      </c>
      <c r="C143" s="533"/>
      <c r="D143" s="518"/>
      <c r="E143" s="514"/>
      <c r="F143" s="879"/>
    </row>
    <row r="144" spans="1:250" ht="14.25">
      <c r="A144" s="518"/>
      <c r="B144" s="516" t="s">
        <v>753</v>
      </c>
      <c r="C144" s="533"/>
      <c r="D144" s="518"/>
      <c r="E144" s="514"/>
      <c r="F144" s="879"/>
      <c r="G144" s="565"/>
      <c r="H144" s="565"/>
      <c r="I144" s="565"/>
      <c r="J144" s="565"/>
      <c r="K144" s="565"/>
      <c r="L144" s="565"/>
      <c r="M144" s="565"/>
      <c r="N144" s="565"/>
      <c r="O144" s="565"/>
      <c r="P144" s="565"/>
      <c r="Q144" s="565"/>
      <c r="R144" s="565"/>
      <c r="S144" s="565"/>
      <c r="T144" s="565"/>
      <c r="U144" s="565"/>
      <c r="V144" s="565"/>
      <c r="W144" s="565"/>
      <c r="X144" s="565"/>
      <c r="Y144" s="565"/>
      <c r="Z144" s="565"/>
      <c r="AA144" s="565"/>
      <c r="AB144" s="565"/>
      <c r="AC144" s="565"/>
      <c r="AD144" s="565"/>
      <c r="AE144" s="565"/>
      <c r="AF144" s="565"/>
      <c r="AG144" s="565"/>
      <c r="AH144" s="565"/>
      <c r="AI144" s="565"/>
      <c r="AJ144" s="565"/>
      <c r="AK144" s="565"/>
      <c r="AL144" s="565"/>
      <c r="AM144" s="565"/>
      <c r="AN144" s="565"/>
      <c r="AO144" s="565"/>
      <c r="AP144" s="565"/>
      <c r="AQ144" s="565"/>
      <c r="AR144" s="565"/>
      <c r="AS144" s="565"/>
      <c r="AT144" s="565"/>
      <c r="AU144" s="565"/>
      <c r="AV144" s="565"/>
      <c r="AW144" s="565"/>
      <c r="AX144" s="565"/>
      <c r="AY144" s="565"/>
      <c r="AZ144" s="565"/>
      <c r="BA144" s="565"/>
      <c r="BB144" s="565"/>
      <c r="BC144" s="565"/>
      <c r="BD144" s="565"/>
      <c r="BE144" s="565"/>
      <c r="BF144" s="565"/>
      <c r="BG144" s="565"/>
      <c r="BH144" s="565"/>
      <c r="BI144" s="565"/>
      <c r="BJ144" s="565"/>
      <c r="BK144" s="565"/>
      <c r="BL144" s="565"/>
      <c r="BM144" s="565"/>
      <c r="BN144" s="565"/>
      <c r="BO144" s="565"/>
      <c r="BP144" s="565"/>
      <c r="BQ144" s="565"/>
      <c r="BR144" s="565"/>
      <c r="BS144" s="565"/>
      <c r="BT144" s="565"/>
      <c r="BU144" s="565"/>
      <c r="BV144" s="565"/>
      <c r="BW144" s="565"/>
      <c r="BX144" s="565"/>
      <c r="BY144" s="565"/>
      <c r="BZ144" s="565"/>
      <c r="CA144" s="565"/>
      <c r="CB144" s="565"/>
      <c r="CC144" s="565"/>
      <c r="CD144" s="565"/>
      <c r="CE144" s="565"/>
      <c r="CF144" s="565"/>
      <c r="CG144" s="565"/>
      <c r="CH144" s="565"/>
      <c r="CI144" s="565"/>
      <c r="CJ144" s="565"/>
      <c r="CK144" s="565"/>
      <c r="CL144" s="565"/>
      <c r="CM144" s="565"/>
      <c r="CN144" s="565"/>
      <c r="CO144" s="565"/>
      <c r="CP144" s="565"/>
      <c r="CQ144" s="565"/>
      <c r="CR144" s="565"/>
      <c r="CS144" s="565"/>
      <c r="CT144" s="565"/>
      <c r="CU144" s="565"/>
      <c r="CV144" s="565"/>
      <c r="CW144" s="565"/>
      <c r="CX144" s="565"/>
      <c r="CY144" s="565"/>
      <c r="CZ144" s="565"/>
      <c r="DA144" s="565"/>
      <c r="DB144" s="565"/>
      <c r="DC144" s="565"/>
      <c r="DD144" s="565"/>
      <c r="DE144" s="565"/>
      <c r="DF144" s="565"/>
      <c r="DG144" s="565"/>
      <c r="DH144" s="565"/>
      <c r="DI144" s="565"/>
      <c r="DJ144" s="565"/>
      <c r="DK144" s="565"/>
      <c r="DL144" s="565"/>
      <c r="DM144" s="565"/>
      <c r="DN144" s="565"/>
      <c r="DO144" s="565"/>
      <c r="DP144" s="565"/>
      <c r="DQ144" s="565"/>
      <c r="DR144" s="565"/>
      <c r="DS144" s="565"/>
      <c r="DT144" s="565"/>
      <c r="DU144" s="565"/>
      <c r="DV144" s="565"/>
      <c r="DW144" s="565"/>
      <c r="DX144" s="565"/>
      <c r="DY144" s="565"/>
      <c r="DZ144" s="565"/>
      <c r="EA144" s="565"/>
      <c r="EB144" s="565"/>
      <c r="EC144" s="565"/>
      <c r="ED144" s="565"/>
      <c r="EE144" s="565"/>
      <c r="EF144" s="565"/>
      <c r="EG144" s="565"/>
      <c r="EH144" s="565"/>
      <c r="EI144" s="565"/>
      <c r="EJ144" s="565"/>
      <c r="EK144" s="565"/>
      <c r="EL144" s="565"/>
      <c r="EM144" s="565"/>
      <c r="EN144" s="565"/>
      <c r="EO144" s="565"/>
      <c r="EP144" s="565"/>
      <c r="EQ144" s="565"/>
      <c r="ER144" s="565"/>
      <c r="ES144" s="565"/>
      <c r="ET144" s="565"/>
      <c r="EU144" s="565"/>
      <c r="EV144" s="565"/>
      <c r="EW144" s="565"/>
      <c r="EX144" s="565"/>
      <c r="EY144" s="565"/>
      <c r="EZ144" s="565"/>
      <c r="FA144" s="565"/>
      <c r="FB144" s="565"/>
      <c r="FC144" s="565"/>
      <c r="FD144" s="565"/>
      <c r="FE144" s="565"/>
      <c r="FF144" s="565"/>
      <c r="FG144" s="565"/>
      <c r="FH144" s="565"/>
      <c r="FI144" s="565"/>
      <c r="FJ144" s="565"/>
      <c r="FK144" s="565"/>
      <c r="FL144" s="565"/>
      <c r="FM144" s="565"/>
      <c r="FN144" s="565"/>
      <c r="FO144" s="565"/>
      <c r="FP144" s="565"/>
      <c r="FQ144" s="565"/>
      <c r="FR144" s="565"/>
      <c r="FS144" s="565"/>
      <c r="FT144" s="565"/>
      <c r="FU144" s="565"/>
      <c r="FV144" s="565"/>
      <c r="FW144" s="565"/>
      <c r="FX144" s="565"/>
      <c r="FY144" s="565"/>
      <c r="FZ144" s="565"/>
      <c r="GA144" s="565"/>
      <c r="GB144" s="565"/>
      <c r="GC144" s="565"/>
      <c r="GD144" s="565"/>
      <c r="GE144" s="565"/>
      <c r="GF144" s="565"/>
      <c r="GG144" s="565"/>
      <c r="GH144" s="565"/>
      <c r="GI144" s="565"/>
      <c r="GJ144" s="565"/>
      <c r="GK144" s="565"/>
      <c r="GL144" s="565"/>
      <c r="GM144" s="565"/>
      <c r="GN144" s="565"/>
      <c r="GO144" s="565"/>
      <c r="GP144" s="565"/>
      <c r="GQ144" s="565"/>
      <c r="GR144" s="565"/>
      <c r="GS144" s="565"/>
      <c r="GT144" s="565"/>
      <c r="GU144" s="565"/>
      <c r="GV144" s="565"/>
      <c r="GW144" s="565"/>
      <c r="GX144" s="565"/>
      <c r="GY144" s="565"/>
      <c r="GZ144" s="565"/>
      <c r="HA144" s="565"/>
      <c r="HB144" s="565"/>
      <c r="HC144" s="565"/>
      <c r="HD144" s="565"/>
      <c r="HE144" s="565"/>
      <c r="HF144" s="565"/>
      <c r="HG144" s="565"/>
      <c r="HH144" s="565"/>
      <c r="HI144" s="565"/>
      <c r="HJ144" s="565"/>
      <c r="HK144" s="565"/>
      <c r="HL144" s="565"/>
      <c r="HM144" s="565"/>
      <c r="HN144" s="565"/>
      <c r="HO144" s="565"/>
      <c r="HP144" s="565"/>
      <c r="HQ144" s="565"/>
      <c r="HR144" s="565"/>
      <c r="HS144" s="565"/>
      <c r="HT144" s="565"/>
      <c r="HU144" s="565"/>
      <c r="HV144" s="565"/>
      <c r="HW144" s="565"/>
      <c r="HX144" s="565"/>
      <c r="HY144" s="565"/>
      <c r="HZ144" s="565"/>
      <c r="IA144" s="565"/>
      <c r="IB144" s="565"/>
      <c r="IC144" s="565"/>
      <c r="ID144" s="565"/>
      <c r="IE144" s="565"/>
      <c r="IF144" s="565"/>
      <c r="IG144" s="565"/>
      <c r="IH144" s="565"/>
      <c r="II144" s="565"/>
      <c r="IJ144" s="565"/>
      <c r="IK144" s="565"/>
      <c r="IL144" s="565"/>
      <c r="IM144" s="565"/>
      <c r="IN144" s="565"/>
      <c r="IO144" s="565"/>
      <c r="IP144" s="565"/>
    </row>
    <row r="145" spans="1:6" ht="14.25">
      <c r="A145" s="518"/>
      <c r="B145" s="516" t="s">
        <v>752</v>
      </c>
      <c r="C145" s="533" t="s">
        <v>72</v>
      </c>
      <c r="D145" s="518">
        <v>3</v>
      </c>
      <c r="E145" s="514">
        <v>0</v>
      </c>
      <c r="F145" s="879">
        <f>D145*E145</f>
        <v>0</v>
      </c>
    </row>
    <row r="146" spans="1:6" ht="14.25">
      <c r="A146" s="518"/>
      <c r="B146" s="516"/>
      <c r="C146" s="533"/>
      <c r="D146" s="518"/>
      <c r="E146" s="514"/>
      <c r="F146" s="879"/>
    </row>
    <row r="147" spans="1:6" ht="57">
      <c r="A147" s="524" t="s">
        <v>751</v>
      </c>
      <c r="B147" s="516" t="s">
        <v>750</v>
      </c>
      <c r="C147" s="533"/>
      <c r="D147" s="532"/>
      <c r="E147" s="514"/>
      <c r="F147" s="879"/>
    </row>
    <row r="148" spans="1:6" ht="14.25">
      <c r="A148" s="518"/>
      <c r="B148" s="516" t="s">
        <v>744</v>
      </c>
      <c r="C148" s="533"/>
      <c r="D148" s="532"/>
      <c r="E148" s="514"/>
      <c r="F148" s="879"/>
    </row>
    <row r="149" spans="1:6" ht="14.25">
      <c r="A149" s="518"/>
      <c r="B149" s="516" t="s">
        <v>749</v>
      </c>
      <c r="C149" s="533"/>
      <c r="D149" s="532"/>
      <c r="E149" s="514"/>
      <c r="F149" s="879"/>
    </row>
    <row r="150" spans="1:6" ht="14.25">
      <c r="A150" s="518"/>
      <c r="B150" s="516" t="s">
        <v>748</v>
      </c>
      <c r="C150" s="533" t="s">
        <v>72</v>
      </c>
      <c r="D150" s="532">
        <v>1</v>
      </c>
      <c r="E150" s="514">
        <v>0</v>
      </c>
      <c r="F150" s="879">
        <f>D150*E150</f>
        <v>0</v>
      </c>
    </row>
    <row r="151" spans="1:6" ht="14.25">
      <c r="A151" s="518"/>
      <c r="B151" s="516" t="s">
        <v>747</v>
      </c>
      <c r="C151" s="500"/>
      <c r="D151" s="500"/>
      <c r="E151" s="843"/>
      <c r="F151" s="884"/>
    </row>
    <row r="152" spans="1:6" ht="14.25">
      <c r="A152" s="518"/>
      <c r="B152" s="516"/>
      <c r="C152" s="533"/>
      <c r="D152" s="532"/>
      <c r="E152" s="514"/>
      <c r="F152" s="879"/>
    </row>
    <row r="153" spans="1:6" ht="42.75">
      <c r="A153" s="524" t="s">
        <v>746</v>
      </c>
      <c r="B153" s="516" t="s">
        <v>745</v>
      </c>
      <c r="C153" s="533"/>
      <c r="D153" s="532"/>
      <c r="E153" s="514"/>
      <c r="F153" s="879"/>
    </row>
    <row r="154" spans="1:6" ht="14.25">
      <c r="A154" s="518"/>
      <c r="B154" s="516" t="s">
        <v>744</v>
      </c>
      <c r="C154" s="533"/>
      <c r="D154" s="532"/>
      <c r="E154" s="514"/>
      <c r="F154" s="879"/>
    </row>
    <row r="155" spans="1:6" ht="14.25">
      <c r="A155" s="518"/>
      <c r="B155" s="516" t="s">
        <v>743</v>
      </c>
      <c r="C155" s="533"/>
      <c r="D155" s="532"/>
      <c r="E155" s="514"/>
      <c r="F155" s="879"/>
    </row>
    <row r="156" spans="1:6" ht="14.25">
      <c r="A156" s="518"/>
      <c r="B156" s="516" t="s">
        <v>742</v>
      </c>
      <c r="C156" s="533"/>
      <c r="D156" s="532"/>
      <c r="E156" s="514"/>
      <c r="F156" s="879"/>
    </row>
    <row r="157" spans="1:6" ht="14.25">
      <c r="A157" s="518"/>
      <c r="B157" s="516" t="s">
        <v>725</v>
      </c>
      <c r="C157" s="533" t="s">
        <v>72</v>
      </c>
      <c r="D157" s="532">
        <v>2</v>
      </c>
      <c r="E157" s="514">
        <v>0</v>
      </c>
      <c r="F157" s="879">
        <f>D157*E157</f>
        <v>0</v>
      </c>
    </row>
    <row r="158" spans="1:6" ht="14.25">
      <c r="A158" s="517"/>
      <c r="B158" s="516"/>
      <c r="C158" s="519"/>
      <c r="D158" s="550"/>
      <c r="E158" s="514"/>
      <c r="F158" s="879"/>
    </row>
    <row r="159" spans="1:6" ht="71.25">
      <c r="A159" s="524" t="s">
        <v>741</v>
      </c>
      <c r="B159" s="516" t="s">
        <v>1218</v>
      </c>
      <c r="C159" s="533"/>
      <c r="D159" s="532"/>
      <c r="E159" s="514"/>
      <c r="F159" s="879"/>
    </row>
    <row r="160" spans="1:6" ht="14.25">
      <c r="A160" s="518"/>
      <c r="B160" s="516" t="s">
        <v>731</v>
      </c>
      <c r="C160" s="533"/>
      <c r="D160" s="532"/>
      <c r="E160" s="514"/>
      <c r="F160" s="879"/>
    </row>
    <row r="161" spans="1:6" ht="14.25">
      <c r="A161" s="518"/>
      <c r="B161" s="516" t="s">
        <v>740</v>
      </c>
      <c r="C161" s="533" t="s">
        <v>72</v>
      </c>
      <c r="D161" s="532">
        <v>3</v>
      </c>
      <c r="E161" s="514">
        <v>0</v>
      </c>
      <c r="F161" s="879">
        <f>D161*E161</f>
        <v>0</v>
      </c>
    </row>
    <row r="162" spans="1:6" ht="14.25">
      <c r="A162" s="518"/>
      <c r="B162" s="516" t="s">
        <v>725</v>
      </c>
      <c r="C162" s="500"/>
      <c r="D162" s="500"/>
      <c r="E162" s="843"/>
      <c r="F162" s="884"/>
    </row>
    <row r="163" spans="1:6" ht="14.25">
      <c r="A163" s="518"/>
      <c r="B163" s="518"/>
      <c r="C163" s="533"/>
      <c r="D163" s="532"/>
      <c r="E163" s="514"/>
      <c r="F163" s="879"/>
    </row>
    <row r="164" spans="1:6" ht="57" customHeight="1">
      <c r="A164" s="516" t="s">
        <v>739</v>
      </c>
      <c r="B164" s="521" t="s">
        <v>738</v>
      </c>
      <c r="C164" s="522"/>
      <c r="D164" s="521"/>
      <c r="F164" s="881"/>
    </row>
    <row r="165" spans="1:6" ht="14.25">
      <c r="A165" s="518"/>
      <c r="B165" s="516" t="s">
        <v>731</v>
      </c>
      <c r="C165" s="519"/>
      <c r="D165" s="550"/>
      <c r="F165" s="881"/>
    </row>
    <row r="166" spans="1:6" ht="14.25">
      <c r="A166" s="518"/>
      <c r="B166" s="516" t="s">
        <v>737</v>
      </c>
      <c r="C166" s="519" t="s">
        <v>72</v>
      </c>
      <c r="D166" s="550">
        <v>1</v>
      </c>
      <c r="E166" s="514">
        <v>0</v>
      </c>
      <c r="F166" s="879">
        <f>D166*E166</f>
        <v>0</v>
      </c>
    </row>
    <row r="167" spans="1:6">
      <c r="A167" s="518"/>
      <c r="B167" s="516" t="s">
        <v>725</v>
      </c>
      <c r="F167" s="881"/>
    </row>
    <row r="168" spans="1:6" ht="14.25">
      <c r="A168" s="518"/>
      <c r="B168" s="516"/>
      <c r="C168" s="519"/>
      <c r="D168" s="550"/>
      <c r="F168" s="881"/>
    </row>
    <row r="169" spans="1:6" ht="42.75">
      <c r="A169" s="518" t="s">
        <v>736</v>
      </c>
      <c r="B169" s="516" t="s">
        <v>735</v>
      </c>
      <c r="C169" s="532"/>
      <c r="D169" s="518"/>
      <c r="F169" s="881"/>
    </row>
    <row r="170" spans="1:6" ht="14.25">
      <c r="A170" s="518"/>
      <c r="B170" s="516" t="s">
        <v>727</v>
      </c>
      <c r="C170" s="532"/>
      <c r="D170" s="518"/>
      <c r="F170" s="881"/>
    </row>
    <row r="171" spans="1:6" ht="14.25">
      <c r="A171" s="518"/>
      <c r="B171" s="516" t="s">
        <v>734</v>
      </c>
      <c r="C171" s="532" t="s">
        <v>72</v>
      </c>
      <c r="D171" s="518">
        <v>1</v>
      </c>
      <c r="E171" s="514">
        <v>0</v>
      </c>
      <c r="F171" s="879">
        <f>D171*E171</f>
        <v>0</v>
      </c>
    </row>
    <row r="172" spans="1:6" ht="14.25">
      <c r="A172" s="518"/>
      <c r="B172" s="516" t="s">
        <v>725</v>
      </c>
      <c r="C172" s="500"/>
      <c r="D172" s="500"/>
      <c r="E172" s="843"/>
      <c r="F172" s="884"/>
    </row>
    <row r="173" spans="1:6" ht="14.25">
      <c r="A173" s="518"/>
      <c r="B173" s="516"/>
      <c r="C173" s="532"/>
      <c r="D173" s="518"/>
      <c r="F173" s="881"/>
    </row>
    <row r="174" spans="1:6" ht="57">
      <c r="A174" s="518" t="s">
        <v>733</v>
      </c>
      <c r="B174" s="516" t="s">
        <v>732</v>
      </c>
      <c r="C174" s="532"/>
      <c r="D174" s="518"/>
      <c r="F174" s="881"/>
    </row>
    <row r="175" spans="1:6" ht="14.25">
      <c r="A175" s="518"/>
      <c r="B175" s="516" t="s">
        <v>731</v>
      </c>
      <c r="C175" s="532"/>
      <c r="D175" s="518"/>
      <c r="F175" s="881"/>
    </row>
    <row r="176" spans="1:6" ht="14.25">
      <c r="A176" s="518"/>
      <c r="B176" s="516" t="s">
        <v>730</v>
      </c>
      <c r="C176" s="532" t="s">
        <v>72</v>
      </c>
      <c r="D176" s="518">
        <v>1</v>
      </c>
      <c r="E176" s="514">
        <v>0</v>
      </c>
      <c r="F176" s="879">
        <f>D176*E176</f>
        <v>0</v>
      </c>
    </row>
    <row r="177" spans="1:6" ht="14.25">
      <c r="A177" s="518"/>
      <c r="B177" s="516" t="s">
        <v>725</v>
      </c>
      <c r="C177" s="500"/>
      <c r="D177" s="500"/>
      <c r="E177" s="843"/>
      <c r="F177" s="884"/>
    </row>
    <row r="178" spans="1:6" ht="14.25">
      <c r="A178" s="518"/>
      <c r="B178" s="516"/>
      <c r="C178" s="532"/>
      <c r="D178" s="518"/>
      <c r="F178" s="881"/>
    </row>
    <row r="179" spans="1:6" ht="28.5">
      <c r="A179" s="517" t="s">
        <v>729</v>
      </c>
      <c r="B179" s="516" t="s">
        <v>728</v>
      </c>
      <c r="C179" s="519"/>
      <c r="D179" s="550"/>
      <c r="E179" s="514"/>
      <c r="F179" s="879"/>
    </row>
    <row r="180" spans="1:6" ht="14.25">
      <c r="A180" s="518"/>
      <c r="B180" s="516" t="s">
        <v>727</v>
      </c>
      <c r="C180" s="519"/>
      <c r="D180" s="550"/>
      <c r="E180" s="514"/>
      <c r="F180" s="879"/>
    </row>
    <row r="181" spans="1:6" ht="14.25">
      <c r="A181" s="518"/>
      <c r="B181" s="516" t="s">
        <v>726</v>
      </c>
      <c r="C181" s="519" t="s">
        <v>72</v>
      </c>
      <c r="D181" s="550">
        <v>3</v>
      </c>
      <c r="E181" s="514">
        <v>0</v>
      </c>
      <c r="F181" s="879">
        <f>D181*E181</f>
        <v>0</v>
      </c>
    </row>
    <row r="182" spans="1:6">
      <c r="A182" s="518"/>
      <c r="B182" s="516" t="s">
        <v>725</v>
      </c>
      <c r="F182" s="881"/>
    </row>
    <row r="183" spans="1:6" ht="14.25">
      <c r="A183" s="518"/>
      <c r="B183" s="516"/>
      <c r="C183" s="519"/>
      <c r="D183" s="550"/>
      <c r="E183" s="514"/>
      <c r="F183" s="879"/>
    </row>
    <row r="184" spans="1:6" ht="42.75">
      <c r="A184" s="517" t="s">
        <v>724</v>
      </c>
      <c r="B184" s="516" t="s">
        <v>723</v>
      </c>
      <c r="C184" s="519"/>
      <c r="D184" s="550"/>
      <c r="E184" s="514"/>
      <c r="F184" s="879"/>
    </row>
    <row r="185" spans="1:6" ht="14.25">
      <c r="A185" s="518"/>
      <c r="B185" s="516" t="s">
        <v>1219</v>
      </c>
      <c r="C185" s="519"/>
      <c r="D185" s="550"/>
      <c r="E185" s="514"/>
      <c r="F185" s="879"/>
    </row>
    <row r="186" spans="1:6" ht="14.25">
      <c r="A186" s="518"/>
      <c r="B186" s="516" t="s">
        <v>722</v>
      </c>
      <c r="C186" s="519" t="s">
        <v>72</v>
      </c>
      <c r="D186" s="550">
        <v>3</v>
      </c>
      <c r="E186" s="514">
        <v>0</v>
      </c>
      <c r="F186" s="879">
        <f>D186*E186</f>
        <v>0</v>
      </c>
    </row>
    <row r="187" spans="1:6" ht="14.25">
      <c r="A187" s="518"/>
      <c r="B187" s="516"/>
      <c r="C187" s="519"/>
      <c r="D187" s="550"/>
      <c r="E187" s="514"/>
      <c r="F187" s="879"/>
    </row>
    <row r="188" spans="1:6" ht="28.5">
      <c r="A188" s="517" t="s">
        <v>721</v>
      </c>
      <c r="B188" s="516" t="s">
        <v>720</v>
      </c>
      <c r="C188" s="519"/>
      <c r="D188" s="550"/>
      <c r="E188" s="514"/>
      <c r="F188" s="879"/>
    </row>
    <row r="189" spans="1:6" ht="14.25">
      <c r="A189" s="518"/>
      <c r="B189" s="516" t="s">
        <v>719</v>
      </c>
      <c r="C189" s="519"/>
      <c r="D189" s="550"/>
      <c r="E189" s="514"/>
      <c r="F189" s="879"/>
    </row>
    <row r="190" spans="1:6" ht="14.25">
      <c r="A190" s="518"/>
      <c r="B190" s="516" t="s">
        <v>718</v>
      </c>
      <c r="C190" s="519" t="s">
        <v>72</v>
      </c>
      <c r="D190" s="550">
        <v>3</v>
      </c>
      <c r="E190" s="514">
        <v>0</v>
      </c>
      <c r="F190" s="879">
        <f>D190*E190</f>
        <v>0</v>
      </c>
    </row>
    <row r="191" spans="1:6" ht="14.25">
      <c r="A191" s="518"/>
      <c r="B191" s="516"/>
      <c r="C191" s="519"/>
      <c r="D191" s="550"/>
      <c r="E191" s="514"/>
      <c r="F191" s="879"/>
    </row>
    <row r="192" spans="1:6" ht="42.75">
      <c r="A192" s="524" t="s">
        <v>717</v>
      </c>
      <c r="B192" s="516" t="s">
        <v>716</v>
      </c>
      <c r="C192" s="533"/>
      <c r="D192" s="518"/>
      <c r="E192" s="514"/>
      <c r="F192" s="879"/>
    </row>
    <row r="193" spans="1:6" ht="14.25">
      <c r="A193" s="518"/>
      <c r="B193" s="516" t="s">
        <v>712</v>
      </c>
      <c r="C193" s="533"/>
      <c r="D193" s="518"/>
      <c r="E193" s="514"/>
      <c r="F193" s="879"/>
    </row>
    <row r="194" spans="1:6" ht="14.25">
      <c r="A194" s="518"/>
      <c r="B194" s="516" t="s">
        <v>715</v>
      </c>
      <c r="C194" s="533" t="s">
        <v>72</v>
      </c>
      <c r="D194" s="518">
        <v>3</v>
      </c>
      <c r="E194" s="514">
        <v>0</v>
      </c>
      <c r="F194" s="879">
        <f>D194*E194</f>
        <v>0</v>
      </c>
    </row>
    <row r="195" spans="1:6" ht="14.25">
      <c r="A195" s="518"/>
      <c r="B195" s="516"/>
      <c r="C195" s="533"/>
      <c r="D195" s="518"/>
      <c r="E195" s="514"/>
      <c r="F195" s="879"/>
    </row>
    <row r="196" spans="1:6" ht="28.5">
      <c r="A196" s="524" t="s">
        <v>714</v>
      </c>
      <c r="B196" s="516" t="s">
        <v>713</v>
      </c>
      <c r="C196" s="533"/>
      <c r="D196" s="518"/>
      <c r="E196" s="514"/>
      <c r="F196" s="879"/>
    </row>
    <row r="197" spans="1:6" ht="14.25">
      <c r="A197" s="518"/>
      <c r="B197" s="516" t="s">
        <v>712</v>
      </c>
      <c r="C197" s="533"/>
      <c r="D197" s="518"/>
      <c r="E197" s="514"/>
      <c r="F197" s="879"/>
    </row>
    <row r="198" spans="1:6" ht="14.25">
      <c r="A198" s="518"/>
      <c r="B198" s="516" t="s">
        <v>711</v>
      </c>
      <c r="C198" s="533" t="s">
        <v>72</v>
      </c>
      <c r="D198" s="518">
        <v>3</v>
      </c>
      <c r="E198" s="514">
        <v>0</v>
      </c>
      <c r="F198" s="879">
        <f>D198*E198</f>
        <v>0</v>
      </c>
    </row>
    <row r="199" spans="1:6" ht="14.25">
      <c r="A199" s="518"/>
      <c r="B199" s="516"/>
      <c r="C199" s="533"/>
      <c r="D199" s="518"/>
      <c r="E199" s="514"/>
      <c r="F199" s="879"/>
    </row>
    <row r="200" spans="1:6" ht="28.5">
      <c r="A200" s="517" t="s">
        <v>710</v>
      </c>
      <c r="B200" s="516" t="s">
        <v>709</v>
      </c>
      <c r="C200" s="519" t="s">
        <v>36</v>
      </c>
      <c r="D200" s="550">
        <v>1</v>
      </c>
      <c r="E200" s="514">
        <v>0</v>
      </c>
      <c r="F200" s="879">
        <f>D200*E200</f>
        <v>0</v>
      </c>
    </row>
    <row r="201" spans="1:6" ht="14.25">
      <c r="A201" s="517"/>
      <c r="B201" s="516"/>
      <c r="C201" s="519"/>
      <c r="D201" s="550"/>
      <c r="E201" s="514"/>
      <c r="F201" s="879"/>
    </row>
    <row r="202" spans="1:6" ht="42.75">
      <c r="A202" s="564" t="s">
        <v>708</v>
      </c>
      <c r="B202" s="563" t="s">
        <v>707</v>
      </c>
      <c r="C202" s="562" t="s">
        <v>49</v>
      </c>
      <c r="D202" s="561">
        <v>100</v>
      </c>
      <c r="E202" s="560">
        <v>0</v>
      </c>
      <c r="F202" s="882">
        <f>D202*E202</f>
        <v>0</v>
      </c>
    </row>
    <row r="203" spans="1:6" ht="14.25">
      <c r="A203" s="518"/>
      <c r="B203" s="516"/>
      <c r="C203" s="519"/>
      <c r="D203" s="550"/>
      <c r="E203" s="514"/>
      <c r="F203" s="879"/>
    </row>
    <row r="204" spans="1:6">
      <c r="A204" s="518"/>
      <c r="B204" s="540" t="s">
        <v>706</v>
      </c>
      <c r="C204" s="519"/>
      <c r="D204" s="550"/>
      <c r="E204" s="514"/>
      <c r="F204" s="883">
        <f>SUM(F133:F202)</f>
        <v>0</v>
      </c>
    </row>
    <row r="205" spans="1:6" thickBot="1">
      <c r="A205" s="559"/>
      <c r="B205" s="558"/>
      <c r="C205" s="557"/>
      <c r="D205" s="556"/>
      <c r="E205" s="525"/>
      <c r="F205" s="889"/>
    </row>
    <row r="206" spans="1:6" thickTop="1">
      <c r="A206" s="518"/>
      <c r="B206" s="516"/>
      <c r="C206" s="555"/>
      <c r="D206" s="550"/>
      <c r="E206" s="514"/>
      <c r="F206" s="879"/>
    </row>
    <row r="207" spans="1:6">
      <c r="B207" s="540" t="s">
        <v>705</v>
      </c>
      <c r="F207" s="883">
        <f>F204+F129+F42</f>
        <v>0</v>
      </c>
    </row>
    <row r="208" spans="1:6" ht="14.25">
      <c r="A208" s="518"/>
      <c r="B208" s="516"/>
      <c r="C208" s="555"/>
      <c r="D208" s="550"/>
      <c r="E208" s="514"/>
      <c r="F208" s="879"/>
    </row>
    <row r="209" spans="1:6" ht="57">
      <c r="A209" s="524" t="s">
        <v>704</v>
      </c>
      <c r="B209" s="523" t="s">
        <v>640</v>
      </c>
      <c r="C209" s="522"/>
      <c r="D209" s="521"/>
      <c r="E209" s="514"/>
      <c r="F209" s="879"/>
    </row>
    <row r="210" spans="1:6" ht="14.25">
      <c r="A210" s="518"/>
      <c r="B210" s="520" t="s">
        <v>639</v>
      </c>
      <c r="C210" s="519" t="s">
        <v>634</v>
      </c>
      <c r="D210" s="515">
        <v>10</v>
      </c>
      <c r="E210" s="514"/>
      <c r="F210" s="879">
        <f>0.1*F207</f>
        <v>0</v>
      </c>
    </row>
    <row r="211" spans="1:6" ht="14.25">
      <c r="A211" s="518"/>
      <c r="B211" s="520"/>
      <c r="C211" s="519"/>
      <c r="D211" s="515"/>
      <c r="E211" s="514"/>
      <c r="F211" s="879"/>
    </row>
    <row r="212" spans="1:6" ht="14.25">
      <c r="A212" s="517" t="s">
        <v>703</v>
      </c>
      <c r="B212" s="518" t="s">
        <v>637</v>
      </c>
      <c r="C212" s="519" t="s">
        <v>634</v>
      </c>
      <c r="D212" s="550">
        <v>5</v>
      </c>
      <c r="E212" s="554">
        <v>0</v>
      </c>
      <c r="F212" s="879">
        <f>0.05*F207</f>
        <v>0</v>
      </c>
    </row>
    <row r="213" spans="1:6" ht="14.25">
      <c r="A213" s="518"/>
      <c r="B213" s="518"/>
      <c r="C213" s="519"/>
      <c r="D213" s="550"/>
      <c r="E213" s="554"/>
      <c r="F213" s="879"/>
    </row>
    <row r="214" spans="1:6" ht="14.25">
      <c r="A214" s="768" t="s">
        <v>702</v>
      </c>
      <c r="B214" s="769" t="s">
        <v>635</v>
      </c>
      <c r="C214" s="770" t="s">
        <v>634</v>
      </c>
      <c r="D214" s="771">
        <v>4</v>
      </c>
      <c r="E214" s="772">
        <v>0</v>
      </c>
      <c r="F214" s="890">
        <f>0.04*F207</f>
        <v>0</v>
      </c>
    </row>
    <row r="215" spans="1:6" ht="14.25">
      <c r="A215" s="769"/>
      <c r="B215" s="769"/>
      <c r="C215" s="770"/>
      <c r="D215" s="771"/>
      <c r="E215" s="772"/>
      <c r="F215" s="890"/>
    </row>
    <row r="216" spans="1:6" ht="14.25">
      <c r="B216" s="516"/>
      <c r="C216" s="519"/>
      <c r="D216" s="550"/>
      <c r="E216" s="554"/>
      <c r="F216" s="879"/>
    </row>
    <row r="217" spans="1:6" ht="15.75" thickBot="1">
      <c r="A217" s="553"/>
      <c r="B217" s="552"/>
      <c r="C217" s="551"/>
      <c r="D217" s="551"/>
      <c r="E217" s="525"/>
      <c r="F217" s="889"/>
    </row>
    <row r="218" spans="1:6" ht="15.75" thickTop="1">
      <c r="E218" s="514"/>
      <c r="F218" s="879"/>
    </row>
    <row r="219" spans="1:6" ht="45">
      <c r="B219" s="540" t="s">
        <v>701</v>
      </c>
      <c r="E219" s="514"/>
      <c r="F219" s="891">
        <f>SUM(F207:F217)</f>
        <v>0</v>
      </c>
    </row>
    <row r="220" spans="1:6">
      <c r="E220" s="514"/>
      <c r="F220" s="879"/>
    </row>
    <row r="221" spans="1:6" ht="33.75" customHeight="1">
      <c r="A221" s="518"/>
      <c r="B221" s="500" t="s">
        <v>632</v>
      </c>
      <c r="C221" s="519"/>
      <c r="D221" s="550"/>
      <c r="E221" s="514"/>
      <c r="F221" s="879"/>
    </row>
  </sheetData>
  <sheetProtection sheet="1" selectLockedCells="1"/>
  <pageMargins left="0.78740157480314965" right="0.31496062992125984" top="0.98425196850393704" bottom="0.98425196850393704" header="0.39370078740157483" footer="0.39370078740157483"/>
  <pageSetup paperSize="9" scale="97" firstPageNumber="0" orientation="portrait" r:id="rId1"/>
  <headerFooter alignWithMargins="0">
    <oddHeader>&amp;LMarko Mervič s.p.  Projektiranje strojnih instalacij
Vitovlje 94a, 5261 Šempas 
marko.mervic@siol.net&amp;Ršt.načrta:
22-22 MM</oddHeader>
    <oddFooter>&amp;LŠportni park Skrilje
Vodovod in kanalizacija&amp;CDatum: Junij 2022&amp;R  Stran: &amp;P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9"/>
  <sheetViews>
    <sheetView view="pageBreakPreview" topLeftCell="A49" zoomScaleNormal="85" zoomScaleSheetLayoutView="100" workbookViewId="0">
      <selection activeCell="E69" sqref="E69"/>
    </sheetView>
  </sheetViews>
  <sheetFormatPr defaultRowHeight="14.25"/>
  <cols>
    <col min="1" max="1" width="7.7109375" style="504" customWidth="1"/>
    <col min="2" max="2" width="42.28515625" style="503" customWidth="1"/>
    <col min="3" max="3" width="6.7109375" style="503" customWidth="1"/>
    <col min="4" max="4" width="5.7109375" style="502" customWidth="1"/>
    <col min="5" max="5" width="13.7109375" style="501" customWidth="1"/>
    <col min="6" max="6" width="15.7109375" style="894" customWidth="1"/>
    <col min="7" max="16384" width="9.140625" style="500"/>
  </cols>
  <sheetData>
    <row r="1" spans="1:6" s="545" customFormat="1" ht="15.75">
      <c r="A1" s="548" t="s">
        <v>700</v>
      </c>
      <c r="B1" s="547" t="s">
        <v>699</v>
      </c>
      <c r="C1" s="503"/>
      <c r="D1" s="502"/>
      <c r="E1" s="546"/>
      <c r="F1" s="892"/>
    </row>
    <row r="2" spans="1:6" s="539" customFormat="1" ht="15">
      <c r="A2" s="544"/>
      <c r="B2" s="543"/>
      <c r="C2" s="503"/>
      <c r="D2" s="502"/>
      <c r="E2" s="542"/>
      <c r="F2" s="893"/>
    </row>
    <row r="3" spans="1:6" s="539" customFormat="1" ht="15">
      <c r="A3" s="541" t="s">
        <v>698</v>
      </c>
      <c r="B3" s="540" t="s">
        <v>697</v>
      </c>
      <c r="C3" s="503"/>
      <c r="D3" s="502"/>
      <c r="E3" s="501" t="s">
        <v>696</v>
      </c>
      <c r="F3" s="894" t="s">
        <v>695</v>
      </c>
    </row>
    <row r="4" spans="1:6" ht="13.35" customHeight="1">
      <c r="A4" s="530"/>
      <c r="B4" s="530"/>
      <c r="C4" s="530"/>
      <c r="D4" s="530"/>
      <c r="E4" s="500"/>
    </row>
    <row r="5" spans="1:6" ht="28.5">
      <c r="A5" s="518" t="s">
        <v>694</v>
      </c>
      <c r="B5" s="530" t="s">
        <v>693</v>
      </c>
      <c r="C5" s="530"/>
      <c r="D5" s="530"/>
      <c r="E5" s="843"/>
    </row>
    <row r="6" spans="1:6" s="501" customFormat="1" ht="28.5">
      <c r="A6" s="530"/>
      <c r="B6" s="530" t="s">
        <v>692</v>
      </c>
      <c r="C6" s="530"/>
      <c r="D6" s="530"/>
      <c r="E6" s="843"/>
      <c r="F6" s="894"/>
    </row>
    <row r="7" spans="1:6" s="501" customFormat="1" ht="28.5">
      <c r="A7" s="530"/>
      <c r="B7" s="530" t="s">
        <v>691</v>
      </c>
      <c r="C7" s="530"/>
      <c r="D7" s="530"/>
      <c r="E7" s="843"/>
      <c r="F7" s="894"/>
    </row>
    <row r="8" spans="1:6" s="501" customFormat="1" ht="42.75">
      <c r="A8" s="530"/>
      <c r="B8" s="500" t="s">
        <v>690</v>
      </c>
      <c r="C8" s="530"/>
      <c r="D8" s="530"/>
      <c r="E8" s="843"/>
      <c r="F8" s="894"/>
    </row>
    <row r="9" spans="1:6" s="508" customFormat="1" ht="30.75" customHeight="1">
      <c r="A9" s="518"/>
      <c r="B9" s="520" t="s">
        <v>680</v>
      </c>
      <c r="C9" s="538"/>
      <c r="D9" s="537"/>
      <c r="E9" s="845"/>
      <c r="F9" s="884"/>
    </row>
    <row r="10" spans="1:6" ht="57">
      <c r="A10" s="518"/>
      <c r="B10" s="516" t="s">
        <v>651</v>
      </c>
      <c r="C10" s="521"/>
      <c r="D10" s="521"/>
      <c r="E10" s="536"/>
      <c r="F10" s="880"/>
    </row>
    <row r="11" spans="1:6" s="501" customFormat="1">
      <c r="A11" s="530"/>
      <c r="B11" s="500" t="s">
        <v>679</v>
      </c>
      <c r="C11" s="530"/>
      <c r="D11" s="530"/>
      <c r="E11" s="843"/>
      <c r="F11" s="894"/>
    </row>
    <row r="12" spans="1:6" s="501" customFormat="1">
      <c r="A12" s="530"/>
      <c r="B12" s="500" t="s">
        <v>689</v>
      </c>
      <c r="C12" s="530"/>
      <c r="D12" s="530"/>
      <c r="E12" s="843"/>
      <c r="F12" s="894"/>
    </row>
    <row r="13" spans="1:6" s="501" customFormat="1" ht="18.75">
      <c r="A13" s="530"/>
      <c r="B13" s="500" t="s">
        <v>688</v>
      </c>
      <c r="C13" s="530"/>
      <c r="D13" s="530"/>
      <c r="E13" s="843"/>
      <c r="F13" s="894"/>
    </row>
    <row r="14" spans="1:6" s="501" customFormat="1" ht="18.75">
      <c r="A14" s="530"/>
      <c r="B14" s="500" t="s">
        <v>687</v>
      </c>
      <c r="C14" s="530"/>
      <c r="D14" s="530"/>
      <c r="E14" s="843"/>
      <c r="F14" s="894"/>
    </row>
    <row r="15" spans="1:6" s="501" customFormat="1">
      <c r="A15" s="530"/>
      <c r="B15" s="500" t="s">
        <v>686</v>
      </c>
      <c r="C15" s="530"/>
      <c r="D15" s="530"/>
      <c r="E15" s="843"/>
      <c r="F15" s="894"/>
    </row>
    <row r="16" spans="1:6" s="501" customFormat="1">
      <c r="A16" s="530"/>
      <c r="B16" s="500" t="s">
        <v>685</v>
      </c>
      <c r="C16" s="530" t="s">
        <v>72</v>
      </c>
      <c r="D16" s="534">
        <v>1</v>
      </c>
      <c r="E16" s="514">
        <v>0</v>
      </c>
      <c r="F16" s="879">
        <f>D16*E16</f>
        <v>0</v>
      </c>
    </row>
    <row r="17" spans="1:6" s="501" customFormat="1">
      <c r="A17" s="530"/>
      <c r="B17" s="530"/>
      <c r="C17" s="530"/>
      <c r="D17" s="534"/>
      <c r="E17" s="843"/>
      <c r="F17" s="894"/>
    </row>
    <row r="18" spans="1:6" s="505" customFormat="1" ht="42.75">
      <c r="A18" s="518" t="s">
        <v>684</v>
      </c>
      <c r="B18" s="530" t="s">
        <v>683</v>
      </c>
      <c r="C18" s="530"/>
      <c r="D18" s="534"/>
      <c r="E18" s="843"/>
      <c r="F18" s="894"/>
    </row>
    <row r="19" spans="1:6" s="505" customFormat="1">
      <c r="A19" s="530"/>
      <c r="B19" s="530" t="s">
        <v>682</v>
      </c>
      <c r="C19" s="530"/>
      <c r="D19" s="534"/>
      <c r="E19" s="843"/>
      <c r="F19" s="894"/>
    </row>
    <row r="20" spans="1:6" s="505" customFormat="1" ht="66.75" customHeight="1">
      <c r="A20" s="530"/>
      <c r="B20" s="530" t="s">
        <v>681</v>
      </c>
      <c r="C20" s="530"/>
      <c r="D20" s="534"/>
      <c r="E20" s="843"/>
      <c r="F20" s="894"/>
    </row>
    <row r="21" spans="1:6" s="508" customFormat="1" ht="30.75" customHeight="1">
      <c r="A21" s="518"/>
      <c r="B21" s="520" t="s">
        <v>680</v>
      </c>
      <c r="C21" s="538"/>
      <c r="D21" s="537"/>
      <c r="E21" s="845"/>
      <c r="F21" s="884"/>
    </row>
    <row r="22" spans="1:6" ht="57">
      <c r="A22" s="518"/>
      <c r="B22" s="516" t="s">
        <v>651</v>
      </c>
      <c r="C22" s="521"/>
      <c r="D22" s="521"/>
      <c r="E22" s="536"/>
      <c r="F22" s="880"/>
    </row>
    <row r="23" spans="1:6" s="505" customFormat="1">
      <c r="A23" s="530"/>
      <c r="B23" s="500" t="s">
        <v>679</v>
      </c>
      <c r="C23" s="530"/>
      <c r="D23" s="534"/>
      <c r="E23" s="843"/>
      <c r="F23" s="894"/>
    </row>
    <row r="24" spans="1:6" s="505" customFormat="1">
      <c r="A24" s="530"/>
      <c r="B24" s="500" t="s">
        <v>678</v>
      </c>
      <c r="C24" s="530"/>
      <c r="D24" s="534"/>
      <c r="E24" s="843"/>
      <c r="F24" s="894"/>
    </row>
    <row r="25" spans="1:6" s="505" customFormat="1" ht="18.75">
      <c r="A25" s="530"/>
      <c r="B25" s="500" t="s">
        <v>677</v>
      </c>
      <c r="C25" s="530"/>
      <c r="D25" s="534"/>
      <c r="E25" s="843"/>
      <c r="F25" s="894"/>
    </row>
    <row r="26" spans="1:6" s="505" customFormat="1" ht="18.75">
      <c r="A26" s="530"/>
      <c r="B26" s="500" t="s">
        <v>676</v>
      </c>
      <c r="C26" s="530"/>
      <c r="D26" s="534"/>
      <c r="E26" s="843"/>
      <c r="F26" s="894"/>
    </row>
    <row r="27" spans="1:6" s="505" customFormat="1">
      <c r="A27" s="530"/>
      <c r="B27" s="500" t="s">
        <v>675</v>
      </c>
      <c r="C27" s="530"/>
      <c r="D27" s="534"/>
      <c r="E27" s="843"/>
      <c r="F27" s="894"/>
    </row>
    <row r="28" spans="1:6" s="505" customFormat="1" ht="28.5">
      <c r="A28" s="530"/>
      <c r="B28" s="500" t="s">
        <v>674</v>
      </c>
      <c r="C28" s="530" t="s">
        <v>72</v>
      </c>
      <c r="D28" s="534">
        <v>1</v>
      </c>
      <c r="E28" s="514">
        <v>0</v>
      </c>
      <c r="F28" s="879">
        <f>D28*E28</f>
        <v>0</v>
      </c>
    </row>
    <row r="29" spans="1:6" s="505" customFormat="1">
      <c r="A29" s="530"/>
      <c r="B29" s="500"/>
      <c r="C29" s="530"/>
      <c r="D29" s="534"/>
      <c r="E29" s="843"/>
      <c r="F29" s="894"/>
    </row>
    <row r="30" spans="1:6" s="505" customFormat="1" ht="42.75">
      <c r="A30" s="535" t="s">
        <v>673</v>
      </c>
      <c r="B30" s="521" t="s">
        <v>672</v>
      </c>
      <c r="C30" s="530"/>
      <c r="D30" s="534"/>
      <c r="E30" s="843"/>
      <c r="F30" s="894"/>
    </row>
    <row r="31" spans="1:6" s="505" customFormat="1">
      <c r="A31" s="530"/>
      <c r="B31" s="516" t="s">
        <v>671</v>
      </c>
      <c r="C31" s="530" t="s">
        <v>668</v>
      </c>
      <c r="D31" s="534">
        <v>21</v>
      </c>
      <c r="E31" s="514">
        <v>0</v>
      </c>
      <c r="F31" s="879">
        <f>D31*E31</f>
        <v>0</v>
      </c>
    </row>
    <row r="32" spans="1:6" s="505" customFormat="1">
      <c r="A32" s="530"/>
      <c r="B32" s="516" t="s">
        <v>670</v>
      </c>
      <c r="C32" s="530" t="s">
        <v>668</v>
      </c>
      <c r="D32" s="534">
        <v>9</v>
      </c>
      <c r="E32" s="514">
        <v>0</v>
      </c>
      <c r="F32" s="879">
        <f>D32*E32</f>
        <v>0</v>
      </c>
    </row>
    <row r="33" spans="1:6" s="505" customFormat="1">
      <c r="A33" s="530"/>
      <c r="B33" s="516" t="s">
        <v>669</v>
      </c>
      <c r="C33" s="530" t="s">
        <v>668</v>
      </c>
      <c r="D33" s="534">
        <v>12</v>
      </c>
      <c r="E33" s="514">
        <v>0</v>
      </c>
      <c r="F33" s="879">
        <f>D33*E33</f>
        <v>0</v>
      </c>
    </row>
    <row r="34" spans="1:6" ht="13.35" customHeight="1">
      <c r="A34" s="500"/>
      <c r="B34" s="500"/>
      <c r="C34" s="500"/>
      <c r="D34" s="506"/>
      <c r="E34" s="843"/>
    </row>
    <row r="35" spans="1:6" s="501" customFormat="1">
      <c r="A35" s="518" t="s">
        <v>667</v>
      </c>
      <c r="B35" s="500" t="s">
        <v>666</v>
      </c>
      <c r="C35" s="500" t="s">
        <v>36</v>
      </c>
      <c r="D35" s="506">
        <v>1</v>
      </c>
      <c r="E35" s="514">
        <v>0</v>
      </c>
      <c r="F35" s="879">
        <f>D35*E35</f>
        <v>0</v>
      </c>
    </row>
    <row r="36" spans="1:6" ht="13.35" customHeight="1">
      <c r="A36" s="500"/>
      <c r="B36" s="500"/>
      <c r="C36" s="500"/>
      <c r="D36" s="506"/>
      <c r="E36" s="843"/>
    </row>
    <row r="37" spans="1:6" ht="28.5">
      <c r="A37" s="518" t="s">
        <v>665</v>
      </c>
      <c r="B37" s="516" t="s">
        <v>664</v>
      </c>
      <c r="C37" s="522" t="s">
        <v>36</v>
      </c>
      <c r="D37" s="528">
        <v>1</v>
      </c>
      <c r="E37" s="514">
        <v>0</v>
      </c>
      <c r="F37" s="879">
        <f>D37*E37</f>
        <v>0</v>
      </c>
    </row>
    <row r="38" spans="1:6" ht="13.35" customHeight="1">
      <c r="A38" s="500"/>
      <c r="B38" s="500"/>
      <c r="C38" s="500"/>
      <c r="D38" s="506"/>
      <c r="E38" s="843"/>
    </row>
    <row r="39" spans="1:6" ht="28.5">
      <c r="A39" s="518" t="s">
        <v>663</v>
      </c>
      <c r="B39" s="516" t="s">
        <v>662</v>
      </c>
      <c r="C39" s="522" t="s">
        <v>36</v>
      </c>
      <c r="D39" s="528">
        <v>1</v>
      </c>
      <c r="E39" s="514">
        <v>0</v>
      </c>
      <c r="F39" s="879">
        <f>D39*E39</f>
        <v>0</v>
      </c>
    </row>
    <row r="40" spans="1:6" ht="13.35" customHeight="1">
      <c r="A40" s="500"/>
      <c r="B40" s="500"/>
      <c r="C40" s="500"/>
      <c r="D40" s="506"/>
      <c r="E40" s="843"/>
    </row>
    <row r="41" spans="1:6" ht="28.5">
      <c r="A41" s="500" t="s">
        <v>661</v>
      </c>
      <c r="B41" s="516" t="s">
        <v>642</v>
      </c>
      <c r="C41" s="522" t="s">
        <v>36</v>
      </c>
      <c r="D41" s="528">
        <v>1</v>
      </c>
      <c r="E41" s="514">
        <v>0</v>
      </c>
      <c r="F41" s="879">
        <f>D41*E41</f>
        <v>0</v>
      </c>
    </row>
    <row r="42" spans="1:6" ht="14.25" customHeight="1">
      <c r="A42" s="500"/>
      <c r="B42" s="516"/>
      <c r="C42" s="516"/>
      <c r="D42" s="516"/>
      <c r="E42" s="843"/>
      <c r="F42" s="895"/>
    </row>
    <row r="43" spans="1:6" ht="42.75">
      <c r="A43" s="518" t="s">
        <v>660</v>
      </c>
      <c r="B43" s="521" t="s">
        <v>659</v>
      </c>
      <c r="C43" s="522" t="s">
        <v>72</v>
      </c>
      <c r="D43" s="521">
        <v>2</v>
      </c>
      <c r="E43" s="514">
        <v>0</v>
      </c>
      <c r="F43" s="879">
        <f>D43*E43</f>
        <v>0</v>
      </c>
    </row>
    <row r="44" spans="1:6" ht="16.5" customHeight="1">
      <c r="A44" s="518"/>
      <c r="B44" s="516"/>
      <c r="C44" s="533"/>
      <c r="D44" s="532"/>
      <c r="E44" s="529"/>
      <c r="F44" s="886"/>
    </row>
    <row r="45" spans="1:6" ht="71.25">
      <c r="A45" s="518" t="s">
        <v>658</v>
      </c>
      <c r="B45" s="516" t="s">
        <v>657</v>
      </c>
      <c r="C45" s="500"/>
      <c r="D45" s="516"/>
      <c r="E45" s="843"/>
      <c r="F45" s="895"/>
    </row>
    <row r="46" spans="1:6" s="501" customFormat="1" ht="57">
      <c r="A46" s="530"/>
      <c r="B46" s="516" t="s">
        <v>651</v>
      </c>
      <c r="C46" s="530"/>
      <c r="D46" s="530"/>
      <c r="E46" s="843"/>
      <c r="F46" s="894"/>
    </row>
    <row r="47" spans="1:6">
      <c r="A47" s="518"/>
      <c r="B47" s="516" t="s">
        <v>656</v>
      </c>
      <c r="C47" s="500"/>
      <c r="D47" s="516"/>
      <c r="E47" s="843"/>
      <c r="F47" s="895"/>
    </row>
    <row r="48" spans="1:6">
      <c r="A48" s="518"/>
      <c r="B48" s="516" t="s">
        <v>655</v>
      </c>
      <c r="C48" s="500"/>
      <c r="D48" s="516"/>
      <c r="E48" s="843"/>
      <c r="F48" s="895"/>
    </row>
    <row r="49" spans="1:6" ht="14.25" customHeight="1">
      <c r="A49" s="500"/>
      <c r="B49" s="516" t="s">
        <v>654</v>
      </c>
      <c r="C49" s="522" t="s">
        <v>72</v>
      </c>
      <c r="D49" s="521">
        <v>1</v>
      </c>
      <c r="E49" s="514">
        <v>0</v>
      </c>
      <c r="F49" s="879">
        <f>D49*E49</f>
        <v>0</v>
      </c>
    </row>
    <row r="50" spans="1:6" ht="14.25" customHeight="1">
      <c r="A50" s="500"/>
      <c r="B50" s="516"/>
      <c r="C50" s="522"/>
      <c r="D50" s="521"/>
      <c r="E50" s="514"/>
      <c r="F50" s="879"/>
    </row>
    <row r="51" spans="1:6" ht="85.5">
      <c r="A51" s="518" t="s">
        <v>653</v>
      </c>
      <c r="B51" s="516" t="s">
        <v>652</v>
      </c>
      <c r="C51" s="500"/>
      <c r="D51" s="516"/>
      <c r="E51" s="843"/>
      <c r="F51" s="895"/>
    </row>
    <row r="52" spans="1:6" s="501" customFormat="1" ht="57">
      <c r="A52" s="530"/>
      <c r="B52" s="516" t="s">
        <v>651</v>
      </c>
      <c r="C52" s="530"/>
      <c r="D52" s="530"/>
      <c r="E52" s="843"/>
      <c r="F52" s="894"/>
    </row>
    <row r="53" spans="1:6">
      <c r="A53" s="518"/>
      <c r="B53" s="516" t="s">
        <v>650</v>
      </c>
      <c r="C53" s="500"/>
      <c r="D53" s="516"/>
      <c r="E53" s="843"/>
      <c r="F53" s="895"/>
    </row>
    <row r="54" spans="1:6">
      <c r="A54" s="518"/>
      <c r="B54" s="516" t="s">
        <v>649</v>
      </c>
      <c r="C54" s="500"/>
      <c r="D54" s="516"/>
      <c r="E54" s="843"/>
      <c r="F54" s="895"/>
    </row>
    <row r="55" spans="1:6" ht="14.25" customHeight="1">
      <c r="A55" s="500"/>
      <c r="B55" s="516" t="s">
        <v>648</v>
      </c>
      <c r="C55" s="522"/>
      <c r="D55" s="521"/>
      <c r="E55" s="514"/>
      <c r="F55" s="879"/>
    </row>
    <row r="56" spans="1:6" ht="14.25" customHeight="1">
      <c r="A56" s="500"/>
      <c r="B56" s="516" t="s">
        <v>1274</v>
      </c>
      <c r="C56" s="522" t="s">
        <v>72</v>
      </c>
      <c r="D56" s="521">
        <v>1</v>
      </c>
      <c r="E56" s="514">
        <v>0</v>
      </c>
      <c r="F56" s="879">
        <f>D56*E56</f>
        <v>0</v>
      </c>
    </row>
    <row r="57" spans="1:6">
      <c r="A57" s="500"/>
      <c r="B57" s="516"/>
      <c r="C57" s="528"/>
      <c r="D57" s="516"/>
      <c r="E57" s="529"/>
      <c r="F57" s="881"/>
    </row>
    <row r="58" spans="1:6" ht="42.75">
      <c r="A58" s="524" t="s">
        <v>647</v>
      </c>
      <c r="B58" s="516" t="s">
        <v>646</v>
      </c>
      <c r="C58" s="521" t="s">
        <v>36</v>
      </c>
      <c r="D58" s="521">
        <v>1</v>
      </c>
      <c r="E58" s="514">
        <v>0</v>
      </c>
      <c r="F58" s="879">
        <f>D58*E58</f>
        <v>0</v>
      </c>
    </row>
    <row r="59" spans="1:6">
      <c r="A59" s="516"/>
      <c r="B59" s="516"/>
      <c r="C59" s="516"/>
      <c r="D59" s="516"/>
      <c r="F59" s="881"/>
    </row>
    <row r="60" spans="1:6">
      <c r="A60" s="500" t="s">
        <v>645</v>
      </c>
      <c r="B60" s="500" t="s">
        <v>644</v>
      </c>
      <c r="C60" s="500" t="s">
        <v>36</v>
      </c>
      <c r="D60" s="506">
        <v>1</v>
      </c>
      <c r="E60" s="514">
        <v>0</v>
      </c>
      <c r="F60" s="879">
        <f>D60*E60</f>
        <v>0</v>
      </c>
    </row>
    <row r="61" spans="1:6">
      <c r="A61" s="500"/>
      <c r="B61" s="500"/>
      <c r="C61" s="500"/>
      <c r="D61" s="506"/>
      <c r="E61" s="843"/>
      <c r="F61" s="884"/>
    </row>
    <row r="62" spans="1:6" ht="28.5">
      <c r="A62" s="518" t="s">
        <v>643</v>
      </c>
      <c r="B62" s="516" t="s">
        <v>642</v>
      </c>
      <c r="C62" s="522" t="s">
        <v>36</v>
      </c>
      <c r="D62" s="528">
        <v>1</v>
      </c>
      <c r="E62" s="514">
        <v>0</v>
      </c>
      <c r="F62" s="879">
        <f>D62*E62</f>
        <v>0</v>
      </c>
    </row>
    <row r="63" spans="1:6" ht="15" thickBot="1">
      <c r="A63" s="527"/>
      <c r="B63" s="527"/>
      <c r="C63" s="526"/>
      <c r="D63" s="526"/>
      <c r="E63" s="525"/>
      <c r="F63" s="889"/>
    </row>
    <row r="64" spans="1:6" ht="15" thickTop="1">
      <c r="A64" s="500"/>
      <c r="B64" s="500"/>
      <c r="C64" s="500"/>
      <c r="D64" s="500"/>
    </row>
    <row r="65" spans="1:6" ht="16.5" customHeight="1">
      <c r="A65" s="500"/>
      <c r="B65" s="509" t="s">
        <v>32</v>
      </c>
      <c r="C65" s="500"/>
      <c r="D65" s="500"/>
      <c r="F65" s="883">
        <f>SUM(F5:F62)</f>
        <v>0</v>
      </c>
    </row>
    <row r="66" spans="1:6" s="505" customFormat="1">
      <c r="A66" s="500"/>
      <c r="B66" s="500"/>
      <c r="C66" s="507"/>
      <c r="D66" s="506"/>
      <c r="E66" s="501"/>
      <c r="F66" s="881"/>
    </row>
    <row r="67" spans="1:6" ht="71.25">
      <c r="A67" s="524" t="s">
        <v>641</v>
      </c>
      <c r="B67" s="523" t="s">
        <v>640</v>
      </c>
      <c r="C67" s="522"/>
      <c r="D67" s="521"/>
      <c r="E67" s="514"/>
      <c r="F67" s="879"/>
    </row>
    <row r="68" spans="1:6">
      <c r="A68" s="518"/>
      <c r="B68" s="520" t="s">
        <v>639</v>
      </c>
      <c r="C68" s="519" t="s">
        <v>634</v>
      </c>
      <c r="D68" s="515">
        <v>10</v>
      </c>
      <c r="E68" s="514"/>
      <c r="F68" s="879">
        <f>0.1*F65</f>
        <v>0</v>
      </c>
    </row>
    <row r="69" spans="1:6">
      <c r="A69" s="518"/>
      <c r="B69" s="520"/>
      <c r="C69" s="519"/>
      <c r="D69" s="515"/>
      <c r="E69" s="514"/>
      <c r="F69" s="879"/>
    </row>
    <row r="70" spans="1:6">
      <c r="A70" s="518" t="s">
        <v>638</v>
      </c>
      <c r="B70" s="518" t="s">
        <v>637</v>
      </c>
      <c r="C70" s="515" t="s">
        <v>634</v>
      </c>
      <c r="D70" s="515">
        <v>5</v>
      </c>
      <c r="F70" s="879">
        <f>0.05*F65</f>
        <v>0</v>
      </c>
    </row>
    <row r="71" spans="1:6">
      <c r="A71" s="518"/>
      <c r="B71" s="518"/>
      <c r="C71" s="515"/>
      <c r="D71" s="515"/>
      <c r="F71" s="879"/>
    </row>
    <row r="72" spans="1:6">
      <c r="A72" s="518" t="s">
        <v>636</v>
      </c>
      <c r="B72" s="518" t="s">
        <v>635</v>
      </c>
      <c r="C72" s="515" t="s">
        <v>634</v>
      </c>
      <c r="D72" s="515">
        <v>4</v>
      </c>
      <c r="F72" s="879">
        <f>0.04*F65</f>
        <v>0</v>
      </c>
    </row>
    <row r="73" spans="1:6">
      <c r="A73" s="518"/>
      <c r="B73" s="518"/>
      <c r="C73" s="515"/>
      <c r="D73" s="515"/>
      <c r="F73" s="879"/>
    </row>
    <row r="74" spans="1:6">
      <c r="A74" s="777"/>
      <c r="B74" s="774"/>
      <c r="C74" s="775"/>
      <c r="D74" s="775"/>
      <c r="E74" s="776"/>
      <c r="F74" s="890"/>
    </row>
    <row r="75" spans="1:6" ht="15" thickBot="1">
      <c r="A75" s="513"/>
      <c r="B75" s="513"/>
      <c r="C75" s="512"/>
      <c r="D75" s="511"/>
      <c r="E75" s="510"/>
      <c r="F75" s="896"/>
    </row>
    <row r="76" spans="1:6" ht="15" thickTop="1">
      <c r="A76" s="500"/>
      <c r="B76" s="500"/>
      <c r="C76" s="500"/>
      <c r="D76" s="500"/>
    </row>
    <row r="77" spans="1:6" ht="15">
      <c r="A77" s="500"/>
      <c r="B77" s="509" t="s">
        <v>633</v>
      </c>
      <c r="C77" s="500"/>
      <c r="D77" s="500"/>
      <c r="F77" s="883">
        <f>SUM(F65:F74)</f>
        <v>0</v>
      </c>
    </row>
    <row r="78" spans="1:6">
      <c r="A78" s="500"/>
      <c r="B78" s="500"/>
      <c r="C78" s="500"/>
      <c r="D78" s="500"/>
    </row>
    <row r="79" spans="1:6" s="505" customFormat="1" ht="42.75">
      <c r="A79" s="500"/>
      <c r="B79" s="500" t="s">
        <v>632</v>
      </c>
      <c r="C79" s="500"/>
      <c r="D79" s="506"/>
      <c r="E79" s="501"/>
      <c r="F79" s="894"/>
    </row>
    <row r="80" spans="1:6" s="505" customFormat="1">
      <c r="A80" s="500"/>
      <c r="B80" s="508"/>
      <c r="C80" s="500"/>
      <c r="D80" s="506"/>
      <c r="E80" s="501"/>
      <c r="F80" s="894"/>
    </row>
    <row r="81" spans="1:7" s="505" customFormat="1" ht="42.75">
      <c r="A81" s="500"/>
      <c r="B81" s="500" t="s">
        <v>631</v>
      </c>
      <c r="C81" s="507"/>
      <c r="D81" s="506"/>
      <c r="E81" s="501"/>
      <c r="F81" s="881"/>
    </row>
    <row r="82" spans="1:7" s="501" customFormat="1" ht="16.5" customHeight="1">
      <c r="A82" s="500"/>
      <c r="B82" s="500"/>
      <c r="C82" s="500"/>
      <c r="D82" s="500"/>
      <c r="F82" s="894"/>
      <c r="G82" s="500"/>
    </row>
    <row r="83" spans="1:7" s="501" customFormat="1" ht="16.5" customHeight="1">
      <c r="A83" s="500"/>
      <c r="B83" s="500"/>
      <c r="C83" s="500"/>
      <c r="D83" s="500"/>
      <c r="F83" s="894"/>
      <c r="G83" s="500"/>
    </row>
    <row r="84" spans="1:7" s="501" customFormat="1" ht="16.5" customHeight="1">
      <c r="A84" s="500"/>
      <c r="B84" s="500"/>
      <c r="C84" s="500"/>
      <c r="D84" s="500"/>
      <c r="F84" s="894"/>
      <c r="G84" s="500"/>
    </row>
    <row r="85" spans="1:7" s="501" customFormat="1" ht="16.5" customHeight="1">
      <c r="A85" s="500"/>
      <c r="B85" s="500"/>
      <c r="C85" s="500"/>
      <c r="D85" s="500"/>
      <c r="F85" s="894"/>
      <c r="G85" s="500"/>
    </row>
    <row r="86" spans="1:7" s="501" customFormat="1" ht="16.5" customHeight="1">
      <c r="A86" s="500"/>
      <c r="B86" s="500"/>
      <c r="C86" s="500"/>
      <c r="D86" s="500"/>
      <c r="F86" s="894"/>
      <c r="G86" s="500"/>
    </row>
    <row r="87" spans="1:7" s="501" customFormat="1" ht="16.5" customHeight="1">
      <c r="A87" s="500"/>
      <c r="B87" s="500"/>
      <c r="C87" s="500"/>
      <c r="D87" s="500"/>
      <c r="F87" s="894"/>
      <c r="G87" s="500"/>
    </row>
    <row r="88" spans="1:7" s="501" customFormat="1" ht="16.5" customHeight="1">
      <c r="A88" s="500"/>
      <c r="B88" s="500"/>
      <c r="C88" s="500"/>
      <c r="D88" s="500"/>
      <c r="F88" s="894"/>
      <c r="G88" s="500"/>
    </row>
    <row r="89" spans="1:7" s="501" customFormat="1" ht="16.5" customHeight="1">
      <c r="A89" s="500"/>
      <c r="B89" s="500"/>
      <c r="C89" s="500"/>
      <c r="D89" s="500"/>
      <c r="F89" s="894"/>
      <c r="G89" s="500"/>
    </row>
    <row r="90" spans="1:7" s="501" customFormat="1" ht="16.5" customHeight="1">
      <c r="A90" s="500"/>
      <c r="B90" s="500"/>
      <c r="C90" s="500"/>
      <c r="D90" s="500"/>
      <c r="F90" s="894"/>
      <c r="G90" s="500"/>
    </row>
    <row r="91" spans="1:7" s="501" customFormat="1" ht="16.5" customHeight="1">
      <c r="A91" s="500"/>
      <c r="B91" s="500"/>
      <c r="C91" s="500"/>
      <c r="D91" s="500"/>
      <c r="F91" s="894"/>
      <c r="G91" s="500"/>
    </row>
    <row r="92" spans="1:7" s="501" customFormat="1" ht="16.5" customHeight="1">
      <c r="A92" s="500"/>
      <c r="B92" s="500"/>
      <c r="C92" s="500"/>
      <c r="D92" s="500"/>
      <c r="F92" s="894"/>
      <c r="G92" s="500"/>
    </row>
    <row r="93" spans="1:7" s="501" customFormat="1" ht="16.5" customHeight="1">
      <c r="A93" s="500"/>
      <c r="B93" s="500"/>
      <c r="C93" s="500"/>
      <c r="D93" s="500"/>
      <c r="F93" s="894"/>
      <c r="G93" s="500"/>
    </row>
    <row r="94" spans="1:7" s="501" customFormat="1" ht="16.5" customHeight="1">
      <c r="A94" s="504"/>
      <c r="B94" s="503"/>
      <c r="C94" s="503"/>
      <c r="D94" s="502"/>
      <c r="F94" s="894"/>
      <c r="G94" s="500"/>
    </row>
    <row r="95" spans="1:7" s="501" customFormat="1" ht="16.5" customHeight="1">
      <c r="A95" s="504"/>
      <c r="B95" s="503"/>
      <c r="C95" s="503"/>
      <c r="D95" s="502"/>
      <c r="F95" s="894"/>
      <c r="G95" s="500"/>
    </row>
    <row r="96" spans="1:7" s="501" customFormat="1" ht="16.5" customHeight="1">
      <c r="A96" s="504"/>
      <c r="B96" s="503"/>
      <c r="C96" s="503"/>
      <c r="D96" s="502"/>
      <c r="F96" s="894"/>
      <c r="G96" s="500"/>
    </row>
    <row r="97" spans="1:7" s="501" customFormat="1" ht="16.5" customHeight="1">
      <c r="A97" s="504"/>
      <c r="B97" s="503"/>
      <c r="C97" s="503"/>
      <c r="D97" s="502"/>
      <c r="F97" s="894"/>
      <c r="G97" s="500"/>
    </row>
    <row r="98" spans="1:7" ht="16.5" customHeight="1"/>
    <row r="99" spans="1:7" ht="16.5" customHeight="1"/>
    <row r="100" spans="1:7" ht="16.5" customHeight="1"/>
    <row r="101" spans="1:7" ht="16.5" customHeight="1"/>
    <row r="102" spans="1:7" ht="16.5" customHeight="1"/>
    <row r="103" spans="1:7" s="501" customFormat="1" ht="16.5" customHeight="1">
      <c r="A103" s="504"/>
      <c r="B103" s="503"/>
      <c r="C103" s="503"/>
      <c r="D103" s="502"/>
      <c r="F103" s="894"/>
    </row>
    <row r="104" spans="1:7" s="501" customFormat="1" ht="16.5" customHeight="1">
      <c r="A104" s="504"/>
      <c r="B104" s="503"/>
      <c r="C104" s="503"/>
      <c r="D104" s="502"/>
      <c r="F104" s="894"/>
    </row>
    <row r="105" spans="1:7" s="501" customFormat="1" ht="16.5" customHeight="1">
      <c r="A105" s="504"/>
      <c r="B105" s="503"/>
      <c r="C105" s="503"/>
      <c r="D105" s="502"/>
      <c r="F105" s="894"/>
    </row>
    <row r="106" spans="1:7" s="504" customFormat="1" ht="16.5" customHeight="1">
      <c r="B106" s="503"/>
      <c r="C106" s="503"/>
      <c r="D106" s="502"/>
      <c r="E106" s="501"/>
      <c r="F106" s="894"/>
    </row>
    <row r="107" spans="1:7" s="504" customFormat="1" ht="16.5" customHeight="1">
      <c r="B107" s="503"/>
      <c r="C107" s="503"/>
      <c r="D107" s="502"/>
      <c r="E107" s="501"/>
      <c r="F107" s="894"/>
    </row>
    <row r="108" spans="1:7" s="504" customFormat="1" ht="16.5" customHeight="1">
      <c r="B108" s="503"/>
      <c r="C108" s="503"/>
      <c r="D108" s="502"/>
      <c r="E108" s="501"/>
      <c r="F108" s="894"/>
    </row>
    <row r="109" spans="1:7" s="504" customFormat="1" ht="16.5" customHeight="1">
      <c r="B109" s="503"/>
      <c r="C109" s="503"/>
      <c r="D109" s="502"/>
      <c r="E109" s="501"/>
      <c r="F109" s="894"/>
    </row>
    <row r="110" spans="1:7" s="504" customFormat="1" ht="16.5" customHeight="1">
      <c r="B110" s="503"/>
      <c r="C110" s="503"/>
      <c r="D110" s="502"/>
      <c r="E110" s="501"/>
      <c r="F110" s="894"/>
    </row>
    <row r="111" spans="1:7" s="504" customFormat="1" ht="16.5" customHeight="1">
      <c r="B111" s="503"/>
      <c r="C111" s="503"/>
      <c r="D111" s="502"/>
      <c r="E111" s="501"/>
      <c r="F111" s="894"/>
    </row>
    <row r="112" spans="1:7" s="504" customFormat="1" ht="16.5" customHeight="1">
      <c r="B112" s="503"/>
      <c r="C112" s="503"/>
      <c r="D112" s="502"/>
      <c r="E112" s="501"/>
      <c r="F112" s="894"/>
    </row>
    <row r="113" spans="2:6" s="504" customFormat="1" ht="16.5" customHeight="1">
      <c r="B113" s="503"/>
      <c r="C113" s="503"/>
      <c r="D113" s="502"/>
      <c r="E113" s="501"/>
      <c r="F113" s="894"/>
    </row>
    <row r="114" spans="2:6" s="504" customFormat="1" ht="16.5" customHeight="1">
      <c r="B114" s="503"/>
      <c r="C114" s="503"/>
      <c r="D114" s="502"/>
      <c r="E114" s="501"/>
      <c r="F114" s="894"/>
    </row>
    <row r="115" spans="2:6" s="504" customFormat="1" ht="16.5" customHeight="1">
      <c r="B115" s="503"/>
      <c r="C115" s="503"/>
      <c r="D115" s="502"/>
      <c r="E115" s="501"/>
      <c r="F115" s="894"/>
    </row>
    <row r="116" spans="2:6" s="504" customFormat="1" ht="16.5" customHeight="1">
      <c r="B116" s="503"/>
      <c r="C116" s="503"/>
      <c r="D116" s="502"/>
      <c r="E116" s="501"/>
      <c r="F116" s="894"/>
    </row>
    <row r="117" spans="2:6" s="504" customFormat="1" ht="16.5" customHeight="1">
      <c r="B117" s="503"/>
      <c r="C117" s="503"/>
      <c r="D117" s="502"/>
      <c r="E117" s="501"/>
      <c r="F117" s="894"/>
    </row>
    <row r="118" spans="2:6" s="504" customFormat="1" ht="16.5" customHeight="1">
      <c r="B118" s="503"/>
      <c r="C118" s="503"/>
      <c r="D118" s="502"/>
      <c r="E118" s="501"/>
      <c r="F118" s="894"/>
    </row>
    <row r="119" spans="2:6" s="504" customFormat="1" ht="16.5" customHeight="1">
      <c r="B119" s="503"/>
      <c r="C119" s="503"/>
      <c r="D119" s="502"/>
      <c r="E119" s="501"/>
      <c r="F119" s="894"/>
    </row>
    <row r="120" spans="2:6" s="504" customFormat="1" ht="16.5" customHeight="1">
      <c r="B120" s="503"/>
      <c r="C120" s="503"/>
      <c r="D120" s="502"/>
      <c r="E120" s="501"/>
      <c r="F120" s="894"/>
    </row>
    <row r="121" spans="2:6" s="504" customFormat="1" ht="16.5" customHeight="1">
      <c r="B121" s="503"/>
      <c r="C121" s="503"/>
      <c r="D121" s="502"/>
      <c r="E121" s="501"/>
      <c r="F121" s="894"/>
    </row>
    <row r="122" spans="2:6" s="504" customFormat="1" ht="16.5" customHeight="1">
      <c r="B122" s="503"/>
      <c r="C122" s="503"/>
      <c r="D122" s="502"/>
      <c r="E122" s="501"/>
      <c r="F122" s="894"/>
    </row>
    <row r="123" spans="2:6" s="504" customFormat="1" ht="16.5" customHeight="1">
      <c r="B123" s="503"/>
      <c r="C123" s="503"/>
      <c r="D123" s="502"/>
      <c r="E123" s="501"/>
      <c r="F123" s="894"/>
    </row>
    <row r="124" spans="2:6" s="504" customFormat="1" ht="16.5" customHeight="1">
      <c r="B124" s="503"/>
      <c r="C124" s="503"/>
      <c r="D124" s="502"/>
      <c r="E124" s="501"/>
      <c r="F124" s="894"/>
    </row>
    <row r="125" spans="2:6" s="504" customFormat="1" ht="16.5" customHeight="1">
      <c r="B125" s="503"/>
      <c r="C125" s="503"/>
      <c r="D125" s="502"/>
      <c r="E125" s="501"/>
      <c r="F125" s="894"/>
    </row>
    <row r="126" spans="2:6" s="504" customFormat="1" ht="16.5" customHeight="1">
      <c r="B126" s="503"/>
      <c r="C126" s="503"/>
      <c r="D126" s="502"/>
      <c r="E126" s="501"/>
      <c r="F126" s="894"/>
    </row>
    <row r="127" spans="2:6" s="504" customFormat="1" ht="16.5" customHeight="1">
      <c r="B127" s="503"/>
      <c r="C127" s="503"/>
      <c r="D127" s="502"/>
      <c r="E127" s="501"/>
      <c r="F127" s="894"/>
    </row>
    <row r="128" spans="2:6" s="504" customFormat="1" ht="16.5" customHeight="1">
      <c r="B128" s="503"/>
      <c r="C128" s="503"/>
      <c r="D128" s="502"/>
      <c r="E128" s="501"/>
      <c r="F128" s="894"/>
    </row>
    <row r="129" spans="2:6" s="504" customFormat="1" ht="16.5" customHeight="1">
      <c r="B129" s="503"/>
      <c r="C129" s="503"/>
      <c r="D129" s="502"/>
      <c r="E129" s="501"/>
      <c r="F129" s="894"/>
    </row>
    <row r="130" spans="2:6" s="504" customFormat="1" ht="16.5" customHeight="1">
      <c r="B130" s="503"/>
      <c r="C130" s="503"/>
      <c r="D130" s="502"/>
      <c r="E130" s="501"/>
      <c r="F130" s="894"/>
    </row>
    <row r="131" spans="2:6" s="504" customFormat="1" ht="16.5" customHeight="1">
      <c r="B131" s="503"/>
      <c r="C131" s="503"/>
      <c r="D131" s="502"/>
      <c r="E131" s="501"/>
      <c r="F131" s="894"/>
    </row>
    <row r="132" spans="2:6" s="504" customFormat="1" ht="16.5" customHeight="1">
      <c r="B132" s="503"/>
      <c r="C132" s="503"/>
      <c r="D132" s="502"/>
      <c r="E132" s="501"/>
      <c r="F132" s="894"/>
    </row>
    <row r="133" spans="2:6" s="504" customFormat="1" ht="16.5" customHeight="1">
      <c r="B133" s="503"/>
      <c r="C133" s="503"/>
      <c r="D133" s="502"/>
      <c r="E133" s="501"/>
      <c r="F133" s="894"/>
    </row>
    <row r="134" spans="2:6" s="504" customFormat="1" ht="16.5" customHeight="1">
      <c r="B134" s="503"/>
      <c r="C134" s="503"/>
      <c r="D134" s="502"/>
      <c r="E134" s="501"/>
      <c r="F134" s="894"/>
    </row>
    <row r="135" spans="2:6" s="504" customFormat="1" ht="16.5" customHeight="1">
      <c r="B135" s="503"/>
      <c r="C135" s="503"/>
      <c r="D135" s="502"/>
      <c r="E135" s="501"/>
      <c r="F135" s="894"/>
    </row>
    <row r="136" spans="2:6" s="504" customFormat="1" ht="16.5" customHeight="1">
      <c r="B136" s="503"/>
      <c r="C136" s="503"/>
      <c r="D136" s="502"/>
      <c r="E136" s="501"/>
      <c r="F136" s="894"/>
    </row>
    <row r="137" spans="2:6" s="504" customFormat="1" ht="16.5" customHeight="1">
      <c r="B137" s="503"/>
      <c r="C137" s="503"/>
      <c r="D137" s="502"/>
      <c r="E137" s="501"/>
      <c r="F137" s="894"/>
    </row>
    <row r="138" spans="2:6" s="504" customFormat="1" ht="16.5" customHeight="1">
      <c r="B138" s="503"/>
      <c r="C138" s="503"/>
      <c r="D138" s="502"/>
      <c r="E138" s="501"/>
      <c r="F138" s="894"/>
    </row>
    <row r="139" spans="2:6" s="504" customFormat="1" ht="16.5" customHeight="1">
      <c r="B139" s="503"/>
      <c r="C139" s="503"/>
      <c r="D139" s="502"/>
      <c r="E139" s="501"/>
      <c r="F139" s="894"/>
    </row>
    <row r="140" spans="2:6" s="504" customFormat="1" ht="16.5" customHeight="1">
      <c r="B140" s="503"/>
      <c r="C140" s="503"/>
      <c r="D140" s="502"/>
      <c r="E140" s="501"/>
      <c r="F140" s="894"/>
    </row>
    <row r="141" spans="2:6" s="504" customFormat="1" ht="16.5" customHeight="1">
      <c r="B141" s="503"/>
      <c r="C141" s="503"/>
      <c r="D141" s="502"/>
      <c r="E141" s="501"/>
      <c r="F141" s="894"/>
    </row>
    <row r="142" spans="2:6" s="504" customFormat="1" ht="16.5" customHeight="1">
      <c r="B142" s="503"/>
      <c r="C142" s="503"/>
      <c r="D142" s="502"/>
      <c r="E142" s="501"/>
      <c r="F142" s="894"/>
    </row>
    <row r="143" spans="2:6" s="504" customFormat="1" ht="16.5" customHeight="1">
      <c r="B143" s="503"/>
      <c r="C143" s="503"/>
      <c r="D143" s="502"/>
      <c r="E143" s="501"/>
      <c r="F143" s="894"/>
    </row>
    <row r="144" spans="2:6" s="504" customFormat="1" ht="16.5" customHeight="1">
      <c r="B144" s="503"/>
      <c r="C144" s="503"/>
      <c r="D144" s="502"/>
      <c r="E144" s="501"/>
      <c r="F144" s="894"/>
    </row>
    <row r="145" spans="2:6" s="504" customFormat="1" ht="16.5" customHeight="1">
      <c r="B145" s="503"/>
      <c r="C145" s="503"/>
      <c r="D145" s="502"/>
      <c r="E145" s="501"/>
      <c r="F145" s="894"/>
    </row>
    <row r="146" spans="2:6" s="504" customFormat="1" ht="16.5" customHeight="1">
      <c r="B146" s="503"/>
      <c r="C146" s="503"/>
      <c r="D146" s="502"/>
      <c r="E146" s="501"/>
      <c r="F146" s="894"/>
    </row>
    <row r="147" spans="2:6" s="504" customFormat="1" ht="16.5" customHeight="1">
      <c r="B147" s="503"/>
      <c r="C147" s="503"/>
      <c r="D147" s="502"/>
      <c r="E147" s="501"/>
      <c r="F147" s="894"/>
    </row>
    <row r="148" spans="2:6" s="504" customFormat="1" ht="16.5" customHeight="1">
      <c r="B148" s="503"/>
      <c r="C148" s="503"/>
      <c r="D148" s="502"/>
      <c r="E148" s="501"/>
      <c r="F148" s="894"/>
    </row>
    <row r="149" spans="2:6" s="504" customFormat="1" ht="16.5" customHeight="1">
      <c r="B149" s="503"/>
      <c r="C149" s="503"/>
      <c r="D149" s="502"/>
      <c r="E149" s="501"/>
      <c r="F149" s="894"/>
    </row>
    <row r="150" spans="2:6" s="504" customFormat="1" ht="16.5" customHeight="1">
      <c r="B150" s="503"/>
      <c r="C150" s="503"/>
      <c r="D150" s="502"/>
      <c r="E150" s="501"/>
      <c r="F150" s="894"/>
    </row>
    <row r="151" spans="2:6" s="504" customFormat="1" ht="16.5" customHeight="1">
      <c r="B151" s="503"/>
      <c r="C151" s="503"/>
      <c r="D151" s="502"/>
      <c r="E151" s="501"/>
      <c r="F151" s="894"/>
    </row>
    <row r="152" spans="2:6" s="504" customFormat="1" ht="16.5" customHeight="1">
      <c r="B152" s="503"/>
      <c r="C152" s="503"/>
      <c r="D152" s="502"/>
      <c r="E152" s="501"/>
      <c r="F152" s="894"/>
    </row>
    <row r="153" spans="2:6" s="504" customFormat="1" ht="16.5" customHeight="1">
      <c r="B153" s="503"/>
      <c r="C153" s="503"/>
      <c r="D153" s="502"/>
      <c r="E153" s="501"/>
      <c r="F153" s="894"/>
    </row>
    <row r="154" spans="2:6" s="504" customFormat="1" ht="16.5" customHeight="1">
      <c r="B154" s="503"/>
      <c r="C154" s="503"/>
      <c r="D154" s="502"/>
      <c r="E154" s="501"/>
      <c r="F154" s="894"/>
    </row>
    <row r="155" spans="2:6" s="504" customFormat="1" ht="16.5" customHeight="1">
      <c r="B155" s="503"/>
      <c r="C155" s="503"/>
      <c r="D155" s="502"/>
      <c r="E155" s="501"/>
      <c r="F155" s="894"/>
    </row>
    <row r="156" spans="2:6" s="504" customFormat="1" ht="16.5" customHeight="1">
      <c r="B156" s="503"/>
      <c r="C156" s="503"/>
      <c r="D156" s="502"/>
      <c r="E156" s="501"/>
      <c r="F156" s="894"/>
    </row>
    <row r="157" spans="2:6" s="504" customFormat="1" ht="16.5" customHeight="1">
      <c r="B157" s="503"/>
      <c r="C157" s="503"/>
      <c r="D157" s="502"/>
      <c r="E157" s="501"/>
      <c r="F157" s="894"/>
    </row>
    <row r="158" spans="2:6" s="504" customFormat="1" ht="16.5" customHeight="1">
      <c r="B158" s="503"/>
      <c r="C158" s="503"/>
      <c r="D158" s="502"/>
      <c r="E158" s="501"/>
      <c r="F158" s="894"/>
    </row>
    <row r="159" spans="2:6" s="504" customFormat="1" ht="16.5" customHeight="1">
      <c r="B159" s="503"/>
      <c r="C159" s="503"/>
      <c r="D159" s="502"/>
      <c r="E159" s="501"/>
      <c r="F159" s="894"/>
    </row>
    <row r="160" spans="2:6" s="504" customFormat="1" ht="16.5" customHeight="1">
      <c r="B160" s="503"/>
      <c r="C160" s="503"/>
      <c r="D160" s="502"/>
      <c r="E160" s="501"/>
      <c r="F160" s="894"/>
    </row>
    <row r="161" spans="2:6" s="504" customFormat="1" ht="16.5" customHeight="1">
      <c r="B161" s="503"/>
      <c r="C161" s="503"/>
      <c r="D161" s="502"/>
      <c r="E161" s="501"/>
      <c r="F161" s="894"/>
    </row>
    <row r="162" spans="2:6" s="504" customFormat="1" ht="16.5" customHeight="1">
      <c r="B162" s="503"/>
      <c r="C162" s="503"/>
      <c r="D162" s="502"/>
      <c r="E162" s="501"/>
      <c r="F162" s="894"/>
    </row>
    <row r="163" spans="2:6" s="504" customFormat="1" ht="16.5" customHeight="1">
      <c r="B163" s="503"/>
      <c r="C163" s="503"/>
      <c r="D163" s="502"/>
      <c r="E163" s="501"/>
      <c r="F163" s="894"/>
    </row>
    <row r="164" spans="2:6" s="504" customFormat="1" ht="16.5" customHeight="1">
      <c r="B164" s="503"/>
      <c r="C164" s="503"/>
      <c r="D164" s="502"/>
      <c r="E164" s="501"/>
      <c r="F164" s="894"/>
    </row>
    <row r="165" spans="2:6" s="504" customFormat="1" ht="16.5" customHeight="1">
      <c r="B165" s="503"/>
      <c r="C165" s="503"/>
      <c r="D165" s="502"/>
      <c r="E165" s="501"/>
      <c r="F165" s="894"/>
    </row>
    <row r="166" spans="2:6" s="504" customFormat="1" ht="16.5" customHeight="1">
      <c r="B166" s="503"/>
      <c r="C166" s="503"/>
      <c r="D166" s="502"/>
      <c r="E166" s="501"/>
      <c r="F166" s="894"/>
    </row>
    <row r="167" spans="2:6" s="504" customFormat="1" ht="16.5" customHeight="1">
      <c r="B167" s="503"/>
      <c r="C167" s="503"/>
      <c r="D167" s="502"/>
      <c r="E167" s="501"/>
      <c r="F167" s="894"/>
    </row>
    <row r="168" spans="2:6" s="504" customFormat="1" ht="16.5" customHeight="1">
      <c r="B168" s="503"/>
      <c r="C168" s="503"/>
      <c r="D168" s="502"/>
      <c r="E168" s="501"/>
      <c r="F168" s="894"/>
    </row>
    <row r="169" spans="2:6" s="504" customFormat="1" ht="16.5" customHeight="1">
      <c r="B169" s="503"/>
      <c r="C169" s="503"/>
      <c r="D169" s="502"/>
      <c r="E169" s="501"/>
      <c r="F169" s="894"/>
    </row>
    <row r="170" spans="2:6" s="504" customFormat="1" ht="16.5" customHeight="1">
      <c r="B170" s="503"/>
      <c r="C170" s="503"/>
      <c r="D170" s="502"/>
      <c r="E170" s="501"/>
      <c r="F170" s="894"/>
    </row>
    <row r="171" spans="2:6" s="504" customFormat="1" ht="16.5" customHeight="1">
      <c r="B171" s="503"/>
      <c r="C171" s="503"/>
      <c r="D171" s="502"/>
      <c r="E171" s="501"/>
      <c r="F171" s="894"/>
    </row>
    <row r="172" spans="2:6" s="504" customFormat="1" ht="16.5" customHeight="1">
      <c r="B172" s="503"/>
      <c r="C172" s="503"/>
      <c r="D172" s="502"/>
      <c r="E172" s="501"/>
      <c r="F172" s="894"/>
    </row>
    <row r="173" spans="2:6" s="504" customFormat="1" ht="16.5" customHeight="1">
      <c r="B173" s="503"/>
      <c r="C173" s="503"/>
      <c r="D173" s="502"/>
      <c r="E173" s="501"/>
      <c r="F173" s="894"/>
    </row>
    <row r="174" spans="2:6" s="504" customFormat="1" ht="16.5" customHeight="1">
      <c r="B174" s="503"/>
      <c r="C174" s="503"/>
      <c r="D174" s="502"/>
      <c r="E174" s="501"/>
      <c r="F174" s="894"/>
    </row>
    <row r="175" spans="2:6" s="504" customFormat="1" ht="16.5" customHeight="1">
      <c r="B175" s="503"/>
      <c r="C175" s="503"/>
      <c r="D175" s="502"/>
      <c r="E175" s="501"/>
      <c r="F175" s="894"/>
    </row>
    <row r="176" spans="2:6" s="504" customFormat="1" ht="16.5" customHeight="1">
      <c r="B176" s="503"/>
      <c r="C176" s="503"/>
      <c r="D176" s="502"/>
      <c r="E176" s="501"/>
      <c r="F176" s="894"/>
    </row>
    <row r="177" spans="2:6" s="504" customFormat="1" ht="16.5" customHeight="1">
      <c r="B177" s="503"/>
      <c r="C177" s="503"/>
      <c r="D177" s="502"/>
      <c r="E177" s="501"/>
      <c r="F177" s="894"/>
    </row>
    <row r="178" spans="2:6" s="504" customFormat="1" ht="16.5" customHeight="1">
      <c r="B178" s="503"/>
      <c r="C178" s="503"/>
      <c r="D178" s="502"/>
      <c r="E178" s="501"/>
      <c r="F178" s="894"/>
    </row>
    <row r="179" spans="2:6" s="504" customFormat="1" ht="16.5" customHeight="1">
      <c r="B179" s="503"/>
      <c r="C179" s="503"/>
      <c r="D179" s="502"/>
      <c r="E179" s="501"/>
      <c r="F179" s="894"/>
    </row>
    <row r="180" spans="2:6" s="504" customFormat="1" ht="16.5" customHeight="1">
      <c r="B180" s="503"/>
      <c r="C180" s="503"/>
      <c r="D180" s="502"/>
      <c r="E180" s="501"/>
      <c r="F180" s="894"/>
    </row>
    <row r="181" spans="2:6" s="504" customFormat="1" ht="16.5" customHeight="1">
      <c r="B181" s="503"/>
      <c r="C181" s="503"/>
      <c r="D181" s="502"/>
      <c r="E181" s="501"/>
      <c r="F181" s="894"/>
    </row>
    <row r="182" spans="2:6" s="504" customFormat="1" ht="16.5" customHeight="1">
      <c r="B182" s="503"/>
      <c r="C182" s="503"/>
      <c r="D182" s="502"/>
      <c r="E182" s="501"/>
      <c r="F182" s="894"/>
    </row>
    <row r="183" spans="2:6" s="504" customFormat="1" ht="16.5" customHeight="1">
      <c r="B183" s="503"/>
      <c r="C183" s="503"/>
      <c r="D183" s="502"/>
      <c r="E183" s="501"/>
      <c r="F183" s="894"/>
    </row>
    <row r="184" spans="2:6" s="504" customFormat="1" ht="16.5" customHeight="1">
      <c r="B184" s="503"/>
      <c r="C184" s="503"/>
      <c r="D184" s="502"/>
      <c r="E184" s="501"/>
      <c r="F184" s="894"/>
    </row>
    <row r="185" spans="2:6" s="504" customFormat="1" ht="16.5" customHeight="1">
      <c r="B185" s="503"/>
      <c r="C185" s="503"/>
      <c r="D185" s="502"/>
      <c r="E185" s="501"/>
      <c r="F185" s="894"/>
    </row>
    <row r="186" spans="2:6" s="504" customFormat="1" ht="16.5" customHeight="1">
      <c r="B186" s="503"/>
      <c r="C186" s="503"/>
      <c r="D186" s="502"/>
      <c r="E186" s="501"/>
      <c r="F186" s="894"/>
    </row>
    <row r="187" spans="2:6" s="504" customFormat="1" ht="16.5" customHeight="1">
      <c r="B187" s="503"/>
      <c r="C187" s="503"/>
      <c r="D187" s="502"/>
      <c r="E187" s="501"/>
      <c r="F187" s="894"/>
    </row>
    <row r="188" spans="2:6" s="504" customFormat="1" ht="16.5" customHeight="1">
      <c r="B188" s="503"/>
      <c r="C188" s="503"/>
      <c r="D188" s="502"/>
      <c r="E188" s="501"/>
      <c r="F188" s="894"/>
    </row>
    <row r="189" spans="2:6" s="504" customFormat="1" ht="16.5" customHeight="1">
      <c r="B189" s="503"/>
      <c r="C189" s="503"/>
      <c r="D189" s="502"/>
      <c r="E189" s="501"/>
      <c r="F189" s="894"/>
    </row>
    <row r="190" spans="2:6" s="504" customFormat="1" ht="16.5" customHeight="1">
      <c r="B190" s="503"/>
      <c r="C190" s="503"/>
      <c r="D190" s="502"/>
      <c r="E190" s="501"/>
      <c r="F190" s="894"/>
    </row>
    <row r="191" spans="2:6" s="504" customFormat="1" ht="16.5" customHeight="1">
      <c r="B191" s="503"/>
      <c r="C191" s="503"/>
      <c r="D191" s="502"/>
      <c r="E191" s="501"/>
      <c r="F191" s="894"/>
    </row>
    <row r="192" spans="2:6" s="504" customFormat="1" ht="16.5" customHeight="1">
      <c r="B192" s="503"/>
      <c r="C192" s="503"/>
      <c r="D192" s="502"/>
      <c r="E192" s="501"/>
      <c r="F192" s="894"/>
    </row>
    <row r="193" spans="2:6" s="504" customFormat="1" ht="16.5" customHeight="1">
      <c r="B193" s="503"/>
      <c r="C193" s="503"/>
      <c r="D193" s="502"/>
      <c r="E193" s="501"/>
      <c r="F193" s="894"/>
    </row>
    <row r="194" spans="2:6" s="504" customFormat="1" ht="16.5" customHeight="1">
      <c r="B194" s="503"/>
      <c r="C194" s="503"/>
      <c r="D194" s="502"/>
      <c r="E194" s="501"/>
      <c r="F194" s="894"/>
    </row>
    <row r="195" spans="2:6" s="504" customFormat="1" ht="16.5" customHeight="1">
      <c r="B195" s="503"/>
      <c r="C195" s="503"/>
      <c r="D195" s="502"/>
      <c r="E195" s="501"/>
      <c r="F195" s="894"/>
    </row>
    <row r="196" spans="2:6" s="504" customFormat="1" ht="16.5" customHeight="1">
      <c r="B196" s="503"/>
      <c r="C196" s="503"/>
      <c r="D196" s="502"/>
      <c r="E196" s="501"/>
      <c r="F196" s="894"/>
    </row>
    <row r="197" spans="2:6" s="504" customFormat="1" ht="16.5" customHeight="1">
      <c r="B197" s="503"/>
      <c r="C197" s="503"/>
      <c r="D197" s="502"/>
      <c r="E197" s="501"/>
      <c r="F197" s="894"/>
    </row>
    <row r="198" spans="2:6" s="504" customFormat="1" ht="16.5" customHeight="1">
      <c r="B198" s="503"/>
      <c r="C198" s="503"/>
      <c r="D198" s="502"/>
      <c r="E198" s="501"/>
      <c r="F198" s="894"/>
    </row>
    <row r="199" spans="2:6" s="504" customFormat="1" ht="16.5" customHeight="1">
      <c r="B199" s="503"/>
      <c r="C199" s="503"/>
      <c r="D199" s="502"/>
      <c r="E199" s="501"/>
      <c r="F199" s="894"/>
    </row>
    <row r="200" spans="2:6" s="504" customFormat="1" ht="16.5" customHeight="1">
      <c r="B200" s="503"/>
      <c r="C200" s="503"/>
      <c r="D200" s="502"/>
      <c r="E200" s="501"/>
      <c r="F200" s="894"/>
    </row>
    <row r="201" spans="2:6" s="504" customFormat="1" ht="16.5" customHeight="1">
      <c r="B201" s="503"/>
      <c r="C201" s="503"/>
      <c r="D201" s="502"/>
      <c r="E201" s="501"/>
      <c r="F201" s="894"/>
    </row>
    <row r="202" spans="2:6" s="504" customFormat="1" ht="16.5" customHeight="1">
      <c r="B202" s="503"/>
      <c r="C202" s="503"/>
      <c r="D202" s="502"/>
      <c r="E202" s="501"/>
      <c r="F202" s="894"/>
    </row>
    <row r="203" spans="2:6" s="504" customFormat="1" ht="16.5" customHeight="1">
      <c r="B203" s="503"/>
      <c r="C203" s="503"/>
      <c r="D203" s="502"/>
      <c r="E203" s="501"/>
      <c r="F203" s="894"/>
    </row>
    <row r="204" spans="2:6" s="504" customFormat="1" ht="16.5" customHeight="1">
      <c r="B204" s="503"/>
      <c r="C204" s="503"/>
      <c r="D204" s="502"/>
      <c r="E204" s="501"/>
      <c r="F204" s="894"/>
    </row>
    <row r="205" spans="2:6" s="504" customFormat="1" ht="16.5" customHeight="1">
      <c r="B205" s="503"/>
      <c r="C205" s="503"/>
      <c r="D205" s="502"/>
      <c r="E205" s="501"/>
      <c r="F205" s="894"/>
    </row>
    <row r="206" spans="2:6" s="504" customFormat="1" ht="16.5" customHeight="1">
      <c r="B206" s="503"/>
      <c r="C206" s="503"/>
      <c r="D206" s="502"/>
      <c r="E206" s="501"/>
      <c r="F206" s="894"/>
    </row>
    <row r="207" spans="2:6" s="504" customFormat="1" ht="16.5" customHeight="1">
      <c r="B207" s="503"/>
      <c r="C207" s="503"/>
      <c r="D207" s="502"/>
      <c r="E207" s="501"/>
      <c r="F207" s="894"/>
    </row>
    <row r="208" spans="2:6" s="504" customFormat="1" ht="16.5" customHeight="1">
      <c r="B208" s="503"/>
      <c r="C208" s="503"/>
      <c r="D208" s="502"/>
      <c r="E208" s="501"/>
      <c r="F208" s="894"/>
    </row>
    <row r="209" spans="2:6" s="504" customFormat="1" ht="16.5" customHeight="1">
      <c r="B209" s="503"/>
      <c r="C209" s="503"/>
      <c r="D209" s="502"/>
      <c r="E209" s="501"/>
      <c r="F209" s="894"/>
    </row>
    <row r="210" spans="2:6" s="504" customFormat="1" ht="16.5" customHeight="1">
      <c r="B210" s="503"/>
      <c r="C210" s="503"/>
      <c r="D210" s="502"/>
      <c r="E210" s="501"/>
      <c r="F210" s="894"/>
    </row>
    <row r="211" spans="2:6" s="504" customFormat="1" ht="16.5" customHeight="1">
      <c r="B211" s="503"/>
      <c r="C211" s="503"/>
      <c r="D211" s="502"/>
      <c r="E211" s="501"/>
      <c r="F211" s="894"/>
    </row>
    <row r="212" spans="2:6" s="504" customFormat="1" ht="16.5" customHeight="1">
      <c r="B212" s="503"/>
      <c r="C212" s="503"/>
      <c r="D212" s="502"/>
      <c r="E212" s="501"/>
      <c r="F212" s="894"/>
    </row>
    <row r="213" spans="2:6" s="504" customFormat="1" ht="16.5" customHeight="1">
      <c r="B213" s="503"/>
      <c r="C213" s="503"/>
      <c r="D213" s="502"/>
      <c r="E213" s="501"/>
      <c r="F213" s="894"/>
    </row>
    <row r="214" spans="2:6" s="504" customFormat="1" ht="16.5" customHeight="1">
      <c r="B214" s="503"/>
      <c r="C214" s="503"/>
      <c r="D214" s="502"/>
      <c r="E214" s="501"/>
      <c r="F214" s="894"/>
    </row>
    <row r="215" spans="2:6" s="504" customFormat="1" ht="16.5" customHeight="1">
      <c r="B215" s="503"/>
      <c r="C215" s="503"/>
      <c r="D215" s="502"/>
      <c r="E215" s="501"/>
      <c r="F215" s="894"/>
    </row>
    <row r="216" spans="2:6" s="504" customFormat="1" ht="16.5" customHeight="1">
      <c r="B216" s="503"/>
      <c r="C216" s="503"/>
      <c r="D216" s="502"/>
      <c r="E216" s="501"/>
      <c r="F216" s="894"/>
    </row>
    <row r="217" spans="2:6" s="504" customFormat="1" ht="16.5" customHeight="1">
      <c r="B217" s="503"/>
      <c r="C217" s="503"/>
      <c r="D217" s="502"/>
      <c r="E217" s="501"/>
      <c r="F217" s="894"/>
    </row>
    <row r="218" spans="2:6" s="504" customFormat="1" ht="16.5" customHeight="1">
      <c r="B218" s="503"/>
      <c r="C218" s="503"/>
      <c r="D218" s="502"/>
      <c r="E218" s="501"/>
      <c r="F218" s="894"/>
    </row>
    <row r="219" spans="2:6" s="504" customFormat="1" ht="16.5" customHeight="1">
      <c r="B219" s="503"/>
      <c r="C219" s="503"/>
      <c r="D219" s="502"/>
      <c r="E219" s="501"/>
      <c r="F219" s="894"/>
    </row>
    <row r="220" spans="2:6" s="504" customFormat="1" ht="16.5" customHeight="1">
      <c r="B220" s="503"/>
      <c r="C220" s="503"/>
      <c r="D220" s="502"/>
      <c r="E220" s="501"/>
      <c r="F220" s="894"/>
    </row>
    <row r="221" spans="2:6" s="504" customFormat="1" ht="16.5" customHeight="1">
      <c r="B221" s="503"/>
      <c r="C221" s="503"/>
      <c r="D221" s="502"/>
      <c r="E221" s="501"/>
      <c r="F221" s="894"/>
    </row>
    <row r="222" spans="2:6" s="504" customFormat="1" ht="16.5" customHeight="1">
      <c r="B222" s="503"/>
      <c r="C222" s="503"/>
      <c r="D222" s="502"/>
      <c r="E222" s="501"/>
      <c r="F222" s="894"/>
    </row>
    <row r="223" spans="2:6" s="504" customFormat="1" ht="16.5" customHeight="1">
      <c r="B223" s="503"/>
      <c r="C223" s="503"/>
      <c r="D223" s="502"/>
      <c r="E223" s="501"/>
      <c r="F223" s="894"/>
    </row>
    <row r="224" spans="2:6" s="504" customFormat="1" ht="16.5" customHeight="1">
      <c r="B224" s="503"/>
      <c r="C224" s="503"/>
      <c r="D224" s="502"/>
      <c r="E224" s="501"/>
      <c r="F224" s="894"/>
    </row>
    <row r="225" spans="2:6" s="504" customFormat="1" ht="16.5" customHeight="1">
      <c r="B225" s="503"/>
      <c r="C225" s="503"/>
      <c r="D225" s="502"/>
      <c r="E225" s="501"/>
      <c r="F225" s="894"/>
    </row>
    <row r="226" spans="2:6" s="504" customFormat="1" ht="16.5" customHeight="1">
      <c r="B226" s="503"/>
      <c r="C226" s="503"/>
      <c r="D226" s="502"/>
      <c r="E226" s="501"/>
      <c r="F226" s="894"/>
    </row>
    <row r="227" spans="2:6" s="504" customFormat="1" ht="16.5" customHeight="1">
      <c r="B227" s="503"/>
      <c r="C227" s="503"/>
      <c r="D227" s="502"/>
      <c r="E227" s="501"/>
      <c r="F227" s="894"/>
    </row>
    <row r="228" spans="2:6" s="504" customFormat="1" ht="16.5" customHeight="1">
      <c r="B228" s="503"/>
      <c r="C228" s="503"/>
      <c r="D228" s="502"/>
      <c r="E228" s="501"/>
      <c r="F228" s="894"/>
    </row>
    <row r="229" spans="2:6" s="504" customFormat="1" ht="16.5" customHeight="1">
      <c r="B229" s="503"/>
      <c r="C229" s="503"/>
      <c r="D229" s="502"/>
      <c r="E229" s="501"/>
      <c r="F229" s="894"/>
    </row>
    <row r="230" spans="2:6" s="504" customFormat="1" ht="16.5" customHeight="1">
      <c r="B230" s="503"/>
      <c r="C230" s="503"/>
      <c r="D230" s="502"/>
      <c r="E230" s="501"/>
      <c r="F230" s="894"/>
    </row>
    <row r="231" spans="2:6" s="504" customFormat="1" ht="16.5" customHeight="1">
      <c r="B231" s="503"/>
      <c r="C231" s="503"/>
      <c r="D231" s="502"/>
      <c r="E231" s="501"/>
      <c r="F231" s="894"/>
    </row>
    <row r="232" spans="2:6" s="504" customFormat="1" ht="16.5" customHeight="1">
      <c r="B232" s="503"/>
      <c r="C232" s="503"/>
      <c r="D232" s="502"/>
      <c r="E232" s="501"/>
      <c r="F232" s="894"/>
    </row>
    <row r="233" spans="2:6" s="504" customFormat="1" ht="16.5" customHeight="1">
      <c r="B233" s="503"/>
      <c r="C233" s="503"/>
      <c r="D233" s="502"/>
      <c r="E233" s="501"/>
      <c r="F233" s="894"/>
    </row>
    <row r="234" spans="2:6" s="504" customFormat="1" ht="16.5" customHeight="1">
      <c r="B234" s="503"/>
      <c r="C234" s="503"/>
      <c r="D234" s="502"/>
      <c r="E234" s="501"/>
      <c r="F234" s="894"/>
    </row>
    <row r="235" spans="2:6" s="504" customFormat="1" ht="16.5" customHeight="1">
      <c r="B235" s="503"/>
      <c r="C235" s="503"/>
      <c r="D235" s="502"/>
      <c r="E235" s="501"/>
      <c r="F235" s="894"/>
    </row>
    <row r="236" spans="2:6" s="504" customFormat="1" ht="16.5" customHeight="1">
      <c r="B236" s="503"/>
      <c r="C236" s="503"/>
      <c r="D236" s="502"/>
      <c r="E236" s="501"/>
      <c r="F236" s="894"/>
    </row>
    <row r="237" spans="2:6" s="504" customFormat="1" ht="16.5" customHeight="1">
      <c r="B237" s="503"/>
      <c r="C237" s="503"/>
      <c r="D237" s="502"/>
      <c r="E237" s="501"/>
      <c r="F237" s="894"/>
    </row>
    <row r="238" spans="2:6" s="504" customFormat="1" ht="16.5" customHeight="1">
      <c r="B238" s="503"/>
      <c r="C238" s="503"/>
      <c r="D238" s="502"/>
      <c r="E238" s="501"/>
      <c r="F238" s="894"/>
    </row>
    <row r="239" spans="2:6" s="504" customFormat="1" ht="16.5" customHeight="1">
      <c r="B239" s="503"/>
      <c r="C239" s="503"/>
      <c r="D239" s="502"/>
      <c r="E239" s="501"/>
      <c r="F239" s="894"/>
    </row>
    <row r="240" spans="2:6" s="504" customFormat="1" ht="16.5" customHeight="1">
      <c r="B240" s="503"/>
      <c r="C240" s="503"/>
      <c r="D240" s="502"/>
      <c r="E240" s="501"/>
      <c r="F240" s="894"/>
    </row>
    <row r="241" spans="2:6" s="504" customFormat="1" ht="16.5" customHeight="1">
      <c r="B241" s="503"/>
      <c r="C241" s="503"/>
      <c r="D241" s="502"/>
      <c r="E241" s="501"/>
      <c r="F241" s="894"/>
    </row>
    <row r="242" spans="2:6" s="504" customFormat="1" ht="16.5" customHeight="1">
      <c r="B242" s="503"/>
      <c r="C242" s="503"/>
      <c r="D242" s="502"/>
      <c r="E242" s="501"/>
      <c r="F242" s="894"/>
    </row>
    <row r="243" spans="2:6" s="504" customFormat="1" ht="16.5" customHeight="1">
      <c r="B243" s="503"/>
      <c r="C243" s="503"/>
      <c r="D243" s="502"/>
      <c r="E243" s="501"/>
      <c r="F243" s="894"/>
    </row>
    <row r="244" spans="2:6" s="504" customFormat="1" ht="16.5" customHeight="1">
      <c r="B244" s="503"/>
      <c r="C244" s="503"/>
      <c r="D244" s="502"/>
      <c r="E244" s="501"/>
      <c r="F244" s="894"/>
    </row>
    <row r="245" spans="2:6" s="504" customFormat="1" ht="16.5" customHeight="1">
      <c r="B245" s="503"/>
      <c r="C245" s="503"/>
      <c r="D245" s="502"/>
      <c r="E245" s="501"/>
      <c r="F245" s="894"/>
    </row>
    <row r="246" spans="2:6" s="504" customFormat="1" ht="16.5" customHeight="1">
      <c r="B246" s="503"/>
      <c r="C246" s="503"/>
      <c r="D246" s="502"/>
      <c r="E246" s="501"/>
      <c r="F246" s="894"/>
    </row>
    <row r="247" spans="2:6" s="504" customFormat="1" ht="16.5" customHeight="1">
      <c r="B247" s="503"/>
      <c r="C247" s="503"/>
      <c r="D247" s="502"/>
      <c r="E247" s="501"/>
      <c r="F247" s="894"/>
    </row>
    <row r="248" spans="2:6" s="504" customFormat="1" ht="16.5" customHeight="1">
      <c r="B248" s="503"/>
      <c r="C248" s="503"/>
      <c r="D248" s="502"/>
      <c r="E248" s="501"/>
      <c r="F248" s="894"/>
    </row>
    <row r="249" spans="2:6" s="504" customFormat="1" ht="16.5" customHeight="1">
      <c r="B249" s="503"/>
      <c r="C249" s="503"/>
      <c r="D249" s="502"/>
      <c r="E249" s="501"/>
      <c r="F249" s="894"/>
    </row>
    <row r="250" spans="2:6" s="504" customFormat="1" ht="16.5" customHeight="1">
      <c r="B250" s="503"/>
      <c r="C250" s="503"/>
      <c r="D250" s="502"/>
      <c r="E250" s="501"/>
      <c r="F250" s="894"/>
    </row>
    <row r="251" spans="2:6" s="504" customFormat="1" ht="16.5" customHeight="1">
      <c r="B251" s="503"/>
      <c r="C251" s="503"/>
      <c r="D251" s="502"/>
      <c r="E251" s="501"/>
      <c r="F251" s="894"/>
    </row>
    <row r="252" spans="2:6" s="504" customFormat="1" ht="16.5" customHeight="1">
      <c r="B252" s="503"/>
      <c r="C252" s="503"/>
      <c r="D252" s="502"/>
      <c r="E252" s="501"/>
      <c r="F252" s="894"/>
    </row>
    <row r="253" spans="2:6" s="504" customFormat="1" ht="16.5" customHeight="1">
      <c r="B253" s="503"/>
      <c r="C253" s="503"/>
      <c r="D253" s="502"/>
      <c r="E253" s="501"/>
      <c r="F253" s="894"/>
    </row>
    <row r="254" spans="2:6" s="504" customFormat="1" ht="16.5" customHeight="1">
      <c r="B254" s="503"/>
      <c r="C254" s="503"/>
      <c r="D254" s="502"/>
      <c r="E254" s="501"/>
      <c r="F254" s="894"/>
    </row>
    <row r="255" spans="2:6" s="504" customFormat="1" ht="16.5" customHeight="1">
      <c r="B255" s="503"/>
      <c r="C255" s="503"/>
      <c r="D255" s="502"/>
      <c r="E255" s="501"/>
      <c r="F255" s="894"/>
    </row>
    <row r="256" spans="2:6" s="504" customFormat="1" ht="16.5" customHeight="1">
      <c r="B256" s="503"/>
      <c r="C256" s="503"/>
      <c r="D256" s="502"/>
      <c r="E256" s="501"/>
      <c r="F256" s="894"/>
    </row>
    <row r="257" spans="2:6" s="504" customFormat="1" ht="16.5" customHeight="1">
      <c r="B257" s="503"/>
      <c r="C257" s="503"/>
      <c r="D257" s="502"/>
      <c r="E257" s="501"/>
      <c r="F257" s="894"/>
    </row>
    <row r="258" spans="2:6" s="504" customFormat="1" ht="16.5" customHeight="1">
      <c r="B258" s="503"/>
      <c r="C258" s="503"/>
      <c r="D258" s="502"/>
      <c r="E258" s="501"/>
      <c r="F258" s="894"/>
    </row>
    <row r="259" spans="2:6" s="504" customFormat="1" ht="16.5" customHeight="1">
      <c r="B259" s="503"/>
      <c r="C259" s="503"/>
      <c r="D259" s="502"/>
      <c r="E259" s="501"/>
      <c r="F259" s="894"/>
    </row>
    <row r="260" spans="2:6" s="504" customFormat="1" ht="16.5" customHeight="1">
      <c r="B260" s="503"/>
      <c r="C260" s="503"/>
      <c r="D260" s="502"/>
      <c r="E260" s="501"/>
      <c r="F260" s="894"/>
    </row>
    <row r="261" spans="2:6" s="504" customFormat="1" ht="16.5" customHeight="1">
      <c r="B261" s="503"/>
      <c r="C261" s="503"/>
      <c r="D261" s="502"/>
      <c r="E261" s="501"/>
      <c r="F261" s="894"/>
    </row>
    <row r="262" spans="2:6" s="504" customFormat="1" ht="16.5" customHeight="1">
      <c r="B262" s="503"/>
      <c r="C262" s="503"/>
      <c r="D262" s="502"/>
      <c r="E262" s="501"/>
      <c r="F262" s="894"/>
    </row>
    <row r="263" spans="2:6" s="504" customFormat="1" ht="16.5" customHeight="1">
      <c r="B263" s="503"/>
      <c r="C263" s="503"/>
      <c r="D263" s="502"/>
      <c r="E263" s="501"/>
      <c r="F263" s="894"/>
    </row>
    <row r="264" spans="2:6" s="504" customFormat="1" ht="16.5" customHeight="1">
      <c r="B264" s="503"/>
      <c r="C264" s="503"/>
      <c r="D264" s="502"/>
      <c r="E264" s="501"/>
      <c r="F264" s="894"/>
    </row>
    <row r="265" spans="2:6" s="504" customFormat="1" ht="16.5" customHeight="1">
      <c r="B265" s="503"/>
      <c r="C265" s="503"/>
      <c r="D265" s="502"/>
      <c r="E265" s="501"/>
      <c r="F265" s="894"/>
    </row>
    <row r="266" spans="2:6" s="504" customFormat="1" ht="16.5" customHeight="1">
      <c r="B266" s="503"/>
      <c r="C266" s="503"/>
      <c r="D266" s="502"/>
      <c r="E266" s="501"/>
      <c r="F266" s="894"/>
    </row>
    <row r="267" spans="2:6" s="504" customFormat="1" ht="16.5" customHeight="1">
      <c r="B267" s="503"/>
      <c r="C267" s="503"/>
      <c r="D267" s="502"/>
      <c r="E267" s="501"/>
      <c r="F267" s="894"/>
    </row>
    <row r="268" spans="2:6" s="504" customFormat="1" ht="16.5" customHeight="1">
      <c r="B268" s="503"/>
      <c r="C268" s="503"/>
      <c r="D268" s="502"/>
      <c r="E268" s="501"/>
      <c r="F268" s="894"/>
    </row>
    <row r="269" spans="2:6" s="504" customFormat="1" ht="16.5" customHeight="1">
      <c r="B269" s="503"/>
      <c r="C269" s="503"/>
      <c r="D269" s="502"/>
      <c r="E269" s="501"/>
      <c r="F269" s="894"/>
    </row>
    <row r="270" spans="2:6" s="504" customFormat="1" ht="16.5" customHeight="1">
      <c r="B270" s="503"/>
      <c r="C270" s="503"/>
      <c r="D270" s="502"/>
      <c r="E270" s="501"/>
      <c r="F270" s="894"/>
    </row>
    <row r="271" spans="2:6" s="504" customFormat="1" ht="16.5" customHeight="1">
      <c r="B271" s="503"/>
      <c r="C271" s="503"/>
      <c r="D271" s="502"/>
      <c r="E271" s="501"/>
      <c r="F271" s="894"/>
    </row>
    <row r="272" spans="2:6" s="504" customFormat="1" ht="16.5" customHeight="1">
      <c r="B272" s="503"/>
      <c r="C272" s="503"/>
      <c r="D272" s="502"/>
      <c r="E272" s="501"/>
      <c r="F272" s="894"/>
    </row>
    <row r="273" spans="2:6" s="504" customFormat="1" ht="16.5" customHeight="1">
      <c r="B273" s="503"/>
      <c r="C273" s="503"/>
      <c r="D273" s="502"/>
      <c r="E273" s="501"/>
      <c r="F273" s="894"/>
    </row>
    <row r="274" spans="2:6" s="504" customFormat="1" ht="16.5" customHeight="1">
      <c r="B274" s="503"/>
      <c r="C274" s="503"/>
      <c r="D274" s="502"/>
      <c r="E274" s="501"/>
      <c r="F274" s="894"/>
    </row>
    <row r="275" spans="2:6" s="504" customFormat="1" ht="16.5" customHeight="1">
      <c r="B275" s="503"/>
      <c r="C275" s="503"/>
      <c r="D275" s="502"/>
      <c r="E275" s="501"/>
      <c r="F275" s="894"/>
    </row>
    <row r="276" spans="2:6" s="504" customFormat="1" ht="16.5" customHeight="1">
      <c r="B276" s="503"/>
      <c r="C276" s="503"/>
      <c r="D276" s="502"/>
      <c r="E276" s="501"/>
      <c r="F276" s="894"/>
    </row>
    <row r="277" spans="2:6" s="504" customFormat="1" ht="16.5" customHeight="1">
      <c r="B277" s="503"/>
      <c r="C277" s="503"/>
      <c r="D277" s="502"/>
      <c r="E277" s="501"/>
      <c r="F277" s="894"/>
    </row>
    <row r="278" spans="2:6" s="504" customFormat="1" ht="16.5" customHeight="1">
      <c r="B278" s="503"/>
      <c r="C278" s="503"/>
      <c r="D278" s="502"/>
      <c r="E278" s="501"/>
      <c r="F278" s="894"/>
    </row>
    <row r="279" spans="2:6" s="504" customFormat="1" ht="16.5" customHeight="1">
      <c r="B279" s="503"/>
      <c r="C279" s="503"/>
      <c r="D279" s="502"/>
      <c r="E279" s="501"/>
      <c r="F279" s="894"/>
    </row>
    <row r="280" spans="2:6" s="504" customFormat="1" ht="16.5" customHeight="1">
      <c r="B280" s="503"/>
      <c r="C280" s="503"/>
      <c r="D280" s="502"/>
      <c r="E280" s="501"/>
      <c r="F280" s="894"/>
    </row>
    <row r="281" spans="2:6" s="504" customFormat="1" ht="16.5" customHeight="1">
      <c r="B281" s="503"/>
      <c r="C281" s="503"/>
      <c r="D281" s="502"/>
      <c r="E281" s="501"/>
      <c r="F281" s="894"/>
    </row>
    <row r="282" spans="2:6" s="504" customFormat="1" ht="16.5" customHeight="1">
      <c r="B282" s="503"/>
      <c r="C282" s="503"/>
      <c r="D282" s="502"/>
      <c r="E282" s="501"/>
      <c r="F282" s="894"/>
    </row>
    <row r="283" spans="2:6" s="504" customFormat="1" ht="16.5" customHeight="1">
      <c r="B283" s="503"/>
      <c r="C283" s="503"/>
      <c r="D283" s="502"/>
      <c r="E283" s="501"/>
      <c r="F283" s="894"/>
    </row>
    <row r="284" spans="2:6" s="504" customFormat="1" ht="16.5" customHeight="1">
      <c r="B284" s="503"/>
      <c r="C284" s="503"/>
      <c r="D284" s="502"/>
      <c r="E284" s="501"/>
      <c r="F284" s="894"/>
    </row>
    <row r="285" spans="2:6" s="504" customFormat="1" ht="16.5" customHeight="1">
      <c r="B285" s="503"/>
      <c r="C285" s="503"/>
      <c r="D285" s="502"/>
      <c r="E285" s="501"/>
      <c r="F285" s="894"/>
    </row>
    <row r="286" spans="2:6" s="504" customFormat="1" ht="16.5" customHeight="1">
      <c r="B286" s="503"/>
      <c r="C286" s="503"/>
      <c r="D286" s="502"/>
      <c r="E286" s="501"/>
      <c r="F286" s="894"/>
    </row>
    <row r="287" spans="2:6" s="504" customFormat="1" ht="16.5" customHeight="1">
      <c r="B287" s="503"/>
      <c r="C287" s="503"/>
      <c r="D287" s="502"/>
      <c r="E287" s="501"/>
      <c r="F287" s="894"/>
    </row>
    <row r="288" spans="2:6" s="504" customFormat="1" ht="16.5" customHeight="1">
      <c r="B288" s="503"/>
      <c r="C288" s="503"/>
      <c r="D288" s="502"/>
      <c r="E288" s="501"/>
      <c r="F288" s="894"/>
    </row>
    <row r="289" spans="2:6" s="504" customFormat="1" ht="16.5" customHeight="1">
      <c r="B289" s="503"/>
      <c r="C289" s="503"/>
      <c r="D289" s="502"/>
      <c r="E289" s="501"/>
      <c r="F289" s="894"/>
    </row>
    <row r="290" spans="2:6" s="504" customFormat="1" ht="16.5" customHeight="1">
      <c r="B290" s="503"/>
      <c r="C290" s="503"/>
      <c r="D290" s="502"/>
      <c r="E290" s="501"/>
      <c r="F290" s="894"/>
    </row>
    <row r="291" spans="2:6" s="504" customFormat="1" ht="16.5" customHeight="1">
      <c r="B291" s="503"/>
      <c r="C291" s="503"/>
      <c r="D291" s="502"/>
      <c r="E291" s="501"/>
      <c r="F291" s="894"/>
    </row>
    <row r="292" spans="2:6" s="504" customFormat="1" ht="16.5" customHeight="1">
      <c r="B292" s="503"/>
      <c r="C292" s="503"/>
      <c r="D292" s="502"/>
      <c r="E292" s="501"/>
      <c r="F292" s="894"/>
    </row>
    <row r="293" spans="2:6" s="504" customFormat="1" ht="16.5" customHeight="1">
      <c r="B293" s="503"/>
      <c r="C293" s="503"/>
      <c r="D293" s="502"/>
      <c r="E293" s="501"/>
      <c r="F293" s="894"/>
    </row>
    <row r="294" spans="2:6" s="504" customFormat="1" ht="16.5" customHeight="1">
      <c r="B294" s="503"/>
      <c r="C294" s="503"/>
      <c r="D294" s="502"/>
      <c r="E294" s="501"/>
      <c r="F294" s="894"/>
    </row>
    <row r="295" spans="2:6" s="504" customFormat="1" ht="16.5" customHeight="1">
      <c r="B295" s="503"/>
      <c r="C295" s="503"/>
      <c r="D295" s="502"/>
      <c r="E295" s="501"/>
      <c r="F295" s="894"/>
    </row>
    <row r="296" spans="2:6" s="504" customFormat="1" ht="16.5" customHeight="1">
      <c r="B296" s="503"/>
      <c r="C296" s="503"/>
      <c r="D296" s="502"/>
      <c r="E296" s="501"/>
      <c r="F296" s="894"/>
    </row>
    <row r="297" spans="2:6" s="504" customFormat="1" ht="16.5" customHeight="1">
      <c r="B297" s="503"/>
      <c r="C297" s="503"/>
      <c r="D297" s="502"/>
      <c r="E297" s="501"/>
      <c r="F297" s="894"/>
    </row>
    <row r="298" spans="2:6" s="504" customFormat="1" ht="16.5" customHeight="1">
      <c r="B298" s="503"/>
      <c r="C298" s="503"/>
      <c r="D298" s="502"/>
      <c r="E298" s="501"/>
      <c r="F298" s="894"/>
    </row>
    <row r="299" spans="2:6" s="504" customFormat="1" ht="16.5" customHeight="1">
      <c r="B299" s="503"/>
      <c r="C299" s="503"/>
      <c r="D299" s="502"/>
      <c r="E299" s="501"/>
      <c r="F299" s="894"/>
    </row>
    <row r="300" spans="2:6" s="504" customFormat="1" ht="16.5" customHeight="1">
      <c r="B300" s="503"/>
      <c r="C300" s="503"/>
      <c r="D300" s="502"/>
      <c r="E300" s="501"/>
      <c r="F300" s="894"/>
    </row>
    <row r="301" spans="2:6" s="504" customFormat="1" ht="16.5" customHeight="1">
      <c r="B301" s="503"/>
      <c r="C301" s="503"/>
      <c r="D301" s="502"/>
      <c r="E301" s="501"/>
      <c r="F301" s="894"/>
    </row>
    <row r="302" spans="2:6" s="504" customFormat="1" ht="16.5" customHeight="1">
      <c r="B302" s="503"/>
      <c r="C302" s="503"/>
      <c r="D302" s="502"/>
      <c r="E302" s="501"/>
      <c r="F302" s="894"/>
    </row>
    <row r="303" spans="2:6" s="504" customFormat="1" ht="16.5" customHeight="1">
      <c r="B303" s="503"/>
      <c r="C303" s="503"/>
      <c r="D303" s="502"/>
      <c r="E303" s="501"/>
      <c r="F303" s="894"/>
    </row>
    <row r="304" spans="2:6" s="504" customFormat="1" ht="16.5" customHeight="1">
      <c r="B304" s="503"/>
      <c r="C304" s="503"/>
      <c r="D304" s="502"/>
      <c r="E304" s="501"/>
      <c r="F304" s="894"/>
    </row>
    <row r="305" spans="2:6" s="504" customFormat="1" ht="16.5" customHeight="1">
      <c r="B305" s="503"/>
      <c r="C305" s="503"/>
      <c r="D305" s="502"/>
      <c r="E305" s="501"/>
      <c r="F305" s="894"/>
    </row>
    <row r="306" spans="2:6" s="504" customFormat="1" ht="16.5" customHeight="1">
      <c r="B306" s="503"/>
      <c r="C306" s="503"/>
      <c r="D306" s="502"/>
      <c r="E306" s="501"/>
      <c r="F306" s="894"/>
    </row>
    <row r="307" spans="2:6" s="504" customFormat="1" ht="16.5" customHeight="1">
      <c r="B307" s="503"/>
      <c r="C307" s="503"/>
      <c r="D307" s="502"/>
      <c r="E307" s="501"/>
      <c r="F307" s="894"/>
    </row>
    <row r="308" spans="2:6" s="504" customFormat="1" ht="16.5" customHeight="1">
      <c r="B308" s="503"/>
      <c r="C308" s="503"/>
      <c r="D308" s="502"/>
      <c r="E308" s="501"/>
      <c r="F308" s="894"/>
    </row>
    <row r="309" spans="2:6" s="504" customFormat="1" ht="16.5" customHeight="1">
      <c r="B309" s="503"/>
      <c r="C309" s="503"/>
      <c r="D309" s="502"/>
      <c r="E309" s="501"/>
      <c r="F309" s="894"/>
    </row>
    <row r="310" spans="2:6" s="504" customFormat="1" ht="16.5" customHeight="1">
      <c r="B310" s="503"/>
      <c r="C310" s="503"/>
      <c r="D310" s="502"/>
      <c r="E310" s="501"/>
      <c r="F310" s="894"/>
    </row>
    <row r="311" spans="2:6" s="504" customFormat="1" ht="16.5" customHeight="1">
      <c r="B311" s="503"/>
      <c r="C311" s="503"/>
      <c r="D311" s="502"/>
      <c r="E311" s="501"/>
      <c r="F311" s="894"/>
    </row>
    <row r="312" spans="2:6" s="504" customFormat="1" ht="16.5" customHeight="1">
      <c r="B312" s="503"/>
      <c r="C312" s="503"/>
      <c r="D312" s="502"/>
      <c r="E312" s="501"/>
      <c r="F312" s="894"/>
    </row>
    <row r="313" spans="2:6" s="504" customFormat="1" ht="16.5" customHeight="1">
      <c r="B313" s="503"/>
      <c r="C313" s="503"/>
      <c r="D313" s="502"/>
      <c r="E313" s="501"/>
      <c r="F313" s="894"/>
    </row>
    <row r="314" spans="2:6" s="504" customFormat="1" ht="16.5" customHeight="1">
      <c r="B314" s="503"/>
      <c r="C314" s="503"/>
      <c r="D314" s="502"/>
      <c r="E314" s="501"/>
      <c r="F314" s="894"/>
    </row>
    <row r="315" spans="2:6" s="504" customFormat="1" ht="16.5" customHeight="1">
      <c r="B315" s="503"/>
      <c r="C315" s="503"/>
      <c r="D315" s="502"/>
      <c r="E315" s="501"/>
      <c r="F315" s="894"/>
    </row>
    <row r="316" spans="2:6" s="504" customFormat="1" ht="16.5" customHeight="1">
      <c r="B316" s="503"/>
      <c r="C316" s="503"/>
      <c r="D316" s="502"/>
      <c r="E316" s="501"/>
      <c r="F316" s="894"/>
    </row>
    <row r="317" spans="2:6" s="504" customFormat="1" ht="16.5" customHeight="1">
      <c r="B317" s="503"/>
      <c r="C317" s="503"/>
      <c r="D317" s="502"/>
      <c r="E317" s="501"/>
      <c r="F317" s="894"/>
    </row>
    <row r="318" spans="2:6" s="504" customFormat="1" ht="16.5" customHeight="1">
      <c r="B318" s="503"/>
      <c r="C318" s="503"/>
      <c r="D318" s="502"/>
      <c r="E318" s="501"/>
      <c r="F318" s="894"/>
    </row>
    <row r="319" spans="2:6" s="504" customFormat="1" ht="16.5" customHeight="1">
      <c r="B319" s="503"/>
      <c r="C319" s="503"/>
      <c r="D319" s="502"/>
      <c r="E319" s="501"/>
      <c r="F319" s="894"/>
    </row>
    <row r="320" spans="2:6" s="504" customFormat="1" ht="16.5" customHeight="1">
      <c r="B320" s="503"/>
      <c r="C320" s="503"/>
      <c r="D320" s="502"/>
      <c r="E320" s="501"/>
      <c r="F320" s="894"/>
    </row>
    <row r="321" spans="2:6" s="504" customFormat="1" ht="16.5" customHeight="1">
      <c r="B321" s="503"/>
      <c r="C321" s="503"/>
      <c r="D321" s="502"/>
      <c r="E321" s="501"/>
      <c r="F321" s="894"/>
    </row>
    <row r="322" spans="2:6" s="504" customFormat="1" ht="16.5" customHeight="1">
      <c r="B322" s="503"/>
      <c r="C322" s="503"/>
      <c r="D322" s="502"/>
      <c r="E322" s="501"/>
      <c r="F322" s="894"/>
    </row>
    <row r="323" spans="2:6" s="504" customFormat="1" ht="16.5" customHeight="1">
      <c r="B323" s="503"/>
      <c r="C323" s="503"/>
      <c r="D323" s="502"/>
      <c r="E323" s="501"/>
      <c r="F323" s="894"/>
    </row>
    <row r="324" spans="2:6" s="504" customFormat="1" ht="16.5" customHeight="1">
      <c r="B324" s="503"/>
      <c r="C324" s="503"/>
      <c r="D324" s="502"/>
      <c r="E324" s="501"/>
      <c r="F324" s="894"/>
    </row>
    <row r="325" spans="2:6" s="504" customFormat="1" ht="16.5" customHeight="1">
      <c r="B325" s="503"/>
      <c r="C325" s="503"/>
      <c r="D325" s="502"/>
      <c r="E325" s="501"/>
      <c r="F325" s="894"/>
    </row>
    <row r="326" spans="2:6" s="504" customFormat="1" ht="16.5" customHeight="1">
      <c r="B326" s="503"/>
      <c r="C326" s="503"/>
      <c r="D326" s="502"/>
      <c r="E326" s="501"/>
      <c r="F326" s="894"/>
    </row>
    <row r="327" spans="2:6" s="504" customFormat="1" ht="16.5" customHeight="1">
      <c r="B327" s="503"/>
      <c r="C327" s="503"/>
      <c r="D327" s="502"/>
      <c r="E327" s="501"/>
      <c r="F327" s="894"/>
    </row>
    <row r="328" spans="2:6" s="504" customFormat="1" ht="16.5" customHeight="1">
      <c r="B328" s="503"/>
      <c r="C328" s="503"/>
      <c r="D328" s="502"/>
      <c r="E328" s="501"/>
      <c r="F328" s="894"/>
    </row>
    <row r="329" spans="2:6" s="504" customFormat="1" ht="16.5" customHeight="1">
      <c r="B329" s="503"/>
      <c r="C329" s="503"/>
      <c r="D329" s="502"/>
      <c r="E329" s="501"/>
      <c r="F329" s="894"/>
    </row>
    <row r="330" spans="2:6" s="504" customFormat="1" ht="16.5" customHeight="1">
      <c r="B330" s="503"/>
      <c r="C330" s="503"/>
      <c r="D330" s="502"/>
      <c r="E330" s="501"/>
      <c r="F330" s="894"/>
    </row>
    <row r="331" spans="2:6" s="504" customFormat="1" ht="16.5" customHeight="1">
      <c r="B331" s="503"/>
      <c r="C331" s="503"/>
      <c r="D331" s="502"/>
      <c r="E331" s="501"/>
      <c r="F331" s="894"/>
    </row>
    <row r="332" spans="2:6" s="504" customFormat="1" ht="16.5" customHeight="1">
      <c r="B332" s="503"/>
      <c r="C332" s="503"/>
      <c r="D332" s="502"/>
      <c r="E332" s="501"/>
      <c r="F332" s="894"/>
    </row>
    <row r="333" spans="2:6" s="504" customFormat="1" ht="16.5" customHeight="1">
      <c r="B333" s="503"/>
      <c r="C333" s="503"/>
      <c r="D333" s="502"/>
      <c r="E333" s="501"/>
      <c r="F333" s="894"/>
    </row>
    <row r="334" spans="2:6" s="504" customFormat="1" ht="16.5" customHeight="1">
      <c r="B334" s="503"/>
      <c r="C334" s="503"/>
      <c r="D334" s="502"/>
      <c r="E334" s="501"/>
      <c r="F334" s="894"/>
    </row>
    <row r="335" spans="2:6" s="504" customFormat="1" ht="16.5" customHeight="1">
      <c r="B335" s="503"/>
      <c r="C335" s="503"/>
      <c r="D335" s="502"/>
      <c r="E335" s="501"/>
      <c r="F335" s="894"/>
    </row>
    <row r="336" spans="2:6" s="504" customFormat="1" ht="16.5" customHeight="1">
      <c r="B336" s="503"/>
      <c r="C336" s="503"/>
      <c r="D336" s="502"/>
      <c r="E336" s="501"/>
      <c r="F336" s="894"/>
    </row>
    <row r="337" spans="2:6" s="504" customFormat="1" ht="16.5" customHeight="1">
      <c r="B337" s="503"/>
      <c r="C337" s="503"/>
      <c r="D337" s="502"/>
      <c r="E337" s="501"/>
      <c r="F337" s="894"/>
    </row>
    <row r="338" spans="2:6" s="504" customFormat="1" ht="16.5" customHeight="1">
      <c r="B338" s="503"/>
      <c r="C338" s="503"/>
      <c r="D338" s="502"/>
      <c r="E338" s="501"/>
      <c r="F338" s="894"/>
    </row>
    <row r="339" spans="2:6" s="504" customFormat="1" ht="16.5" customHeight="1">
      <c r="B339" s="503"/>
      <c r="C339" s="503"/>
      <c r="D339" s="502"/>
      <c r="E339" s="501"/>
      <c r="F339" s="894"/>
    </row>
    <row r="340" spans="2:6" s="504" customFormat="1" ht="16.5" customHeight="1">
      <c r="B340" s="503"/>
      <c r="C340" s="503"/>
      <c r="D340" s="502"/>
      <c r="E340" s="501"/>
      <c r="F340" s="894"/>
    </row>
    <row r="341" spans="2:6" s="504" customFormat="1" ht="16.5" customHeight="1">
      <c r="B341" s="503"/>
      <c r="C341" s="503"/>
      <c r="D341" s="502"/>
      <c r="E341" s="501"/>
      <c r="F341" s="894"/>
    </row>
    <row r="342" spans="2:6" s="504" customFormat="1" ht="16.5" customHeight="1">
      <c r="B342" s="503"/>
      <c r="C342" s="503"/>
      <c r="D342" s="502"/>
      <c r="E342" s="501"/>
      <c r="F342" s="894"/>
    </row>
    <row r="343" spans="2:6" s="504" customFormat="1" ht="16.5" customHeight="1">
      <c r="B343" s="503"/>
      <c r="C343" s="503"/>
      <c r="D343" s="502"/>
      <c r="E343" s="501"/>
      <c r="F343" s="894"/>
    </row>
    <row r="344" spans="2:6" s="504" customFormat="1" ht="16.5" customHeight="1">
      <c r="B344" s="503"/>
      <c r="C344" s="503"/>
      <c r="D344" s="502"/>
      <c r="E344" s="501"/>
      <c r="F344" s="894"/>
    </row>
    <row r="345" spans="2:6" s="504" customFormat="1" ht="16.5" customHeight="1">
      <c r="B345" s="503"/>
      <c r="C345" s="503"/>
      <c r="D345" s="502"/>
      <c r="E345" s="501"/>
      <c r="F345" s="894"/>
    </row>
    <row r="346" spans="2:6" s="504" customFormat="1" ht="16.5" customHeight="1">
      <c r="B346" s="503"/>
      <c r="C346" s="503"/>
      <c r="D346" s="502"/>
      <c r="E346" s="501"/>
      <c r="F346" s="894"/>
    </row>
    <row r="347" spans="2:6" s="504" customFormat="1" ht="16.5" customHeight="1">
      <c r="B347" s="503"/>
      <c r="C347" s="503"/>
      <c r="D347" s="502"/>
      <c r="E347" s="501"/>
      <c r="F347" s="894"/>
    </row>
    <row r="348" spans="2:6" s="504" customFormat="1" ht="16.5" customHeight="1">
      <c r="B348" s="503"/>
      <c r="C348" s="503"/>
      <c r="D348" s="502"/>
      <c r="E348" s="501"/>
      <c r="F348" s="894"/>
    </row>
    <row r="349" spans="2:6" s="504" customFormat="1" ht="16.5" customHeight="1">
      <c r="B349" s="503"/>
      <c r="C349" s="503"/>
      <c r="D349" s="502"/>
      <c r="E349" s="501"/>
      <c r="F349" s="894"/>
    </row>
    <row r="350" spans="2:6" s="504" customFormat="1" ht="16.5" customHeight="1">
      <c r="B350" s="503"/>
      <c r="C350" s="503"/>
      <c r="D350" s="502"/>
      <c r="E350" s="501"/>
      <c r="F350" s="894"/>
    </row>
    <row r="351" spans="2:6" s="504" customFormat="1" ht="16.5" customHeight="1">
      <c r="B351" s="503"/>
      <c r="C351" s="503"/>
      <c r="D351" s="502"/>
      <c r="E351" s="501"/>
      <c r="F351" s="894"/>
    </row>
    <row r="352" spans="2:6" s="504" customFormat="1" ht="16.5" customHeight="1">
      <c r="B352" s="503"/>
      <c r="C352" s="503"/>
      <c r="D352" s="502"/>
      <c r="E352" s="501"/>
      <c r="F352" s="894"/>
    </row>
    <row r="353" spans="2:6" s="504" customFormat="1" ht="16.5" customHeight="1">
      <c r="B353" s="503"/>
      <c r="C353" s="503"/>
      <c r="D353" s="502"/>
      <c r="E353" s="501"/>
      <c r="F353" s="894"/>
    </row>
    <row r="354" spans="2:6" s="504" customFormat="1" ht="16.5" customHeight="1">
      <c r="B354" s="503"/>
      <c r="C354" s="503"/>
      <c r="D354" s="502"/>
      <c r="E354" s="501"/>
      <c r="F354" s="894"/>
    </row>
    <row r="355" spans="2:6" s="504" customFormat="1" ht="16.5" customHeight="1">
      <c r="B355" s="503"/>
      <c r="C355" s="503"/>
      <c r="D355" s="502"/>
      <c r="E355" s="501"/>
      <c r="F355" s="894"/>
    </row>
    <row r="356" spans="2:6" s="504" customFormat="1" ht="16.5" customHeight="1">
      <c r="B356" s="503"/>
      <c r="C356" s="503"/>
      <c r="D356" s="502"/>
      <c r="E356" s="501"/>
      <c r="F356" s="894"/>
    </row>
    <row r="357" spans="2:6" s="504" customFormat="1" ht="16.5" customHeight="1">
      <c r="B357" s="503"/>
      <c r="C357" s="503"/>
      <c r="D357" s="502"/>
      <c r="E357" s="501"/>
      <c r="F357" s="894"/>
    </row>
    <row r="358" spans="2:6" s="504" customFormat="1" ht="16.5" customHeight="1">
      <c r="B358" s="503"/>
      <c r="C358" s="503"/>
      <c r="D358" s="502"/>
      <c r="E358" s="501"/>
      <c r="F358" s="894"/>
    </row>
    <row r="359" spans="2:6" s="504" customFormat="1" ht="16.5" customHeight="1">
      <c r="B359" s="503"/>
      <c r="C359" s="503"/>
      <c r="D359" s="502"/>
      <c r="E359" s="501"/>
      <c r="F359" s="894"/>
    </row>
    <row r="360" spans="2:6" s="504" customFormat="1" ht="16.5" customHeight="1">
      <c r="B360" s="503"/>
      <c r="C360" s="503"/>
      <c r="D360" s="502"/>
      <c r="E360" s="501"/>
      <c r="F360" s="894"/>
    </row>
    <row r="361" spans="2:6" s="504" customFormat="1" ht="16.5" customHeight="1">
      <c r="B361" s="503"/>
      <c r="C361" s="503"/>
      <c r="D361" s="502"/>
      <c r="E361" s="501"/>
      <c r="F361" s="894"/>
    </row>
    <row r="362" spans="2:6" s="504" customFormat="1" ht="16.5" customHeight="1">
      <c r="B362" s="503"/>
      <c r="C362" s="503"/>
      <c r="D362" s="502"/>
      <c r="E362" s="501"/>
      <c r="F362" s="894"/>
    </row>
    <row r="363" spans="2:6" s="504" customFormat="1" ht="16.5" customHeight="1">
      <c r="B363" s="503"/>
      <c r="C363" s="503"/>
      <c r="D363" s="502"/>
      <c r="E363" s="501"/>
      <c r="F363" s="894"/>
    </row>
    <row r="364" spans="2:6" s="504" customFormat="1" ht="16.5" customHeight="1">
      <c r="B364" s="503"/>
      <c r="C364" s="503"/>
      <c r="D364" s="502"/>
      <c r="E364" s="501"/>
      <c r="F364" s="894"/>
    </row>
    <row r="365" spans="2:6" s="504" customFormat="1" ht="16.5" customHeight="1">
      <c r="B365" s="503"/>
      <c r="C365" s="503"/>
      <c r="D365" s="502"/>
      <c r="E365" s="501"/>
      <c r="F365" s="894"/>
    </row>
    <row r="366" spans="2:6" s="504" customFormat="1" ht="16.5" customHeight="1">
      <c r="B366" s="503"/>
      <c r="C366" s="503"/>
      <c r="D366" s="502"/>
      <c r="E366" s="501"/>
      <c r="F366" s="894"/>
    </row>
    <row r="367" spans="2:6" s="504" customFormat="1" ht="16.5" customHeight="1">
      <c r="B367" s="503"/>
      <c r="C367" s="503"/>
      <c r="D367" s="502"/>
      <c r="E367" s="501"/>
      <c r="F367" s="894"/>
    </row>
    <row r="368" spans="2:6" s="504" customFormat="1" ht="16.5" customHeight="1">
      <c r="B368" s="503"/>
      <c r="C368" s="503"/>
      <c r="D368" s="502"/>
      <c r="E368" s="501"/>
      <c r="F368" s="894"/>
    </row>
    <row r="369" spans="2:6" s="504" customFormat="1" ht="16.5" customHeight="1">
      <c r="B369" s="503"/>
      <c r="C369" s="503"/>
      <c r="D369" s="502"/>
      <c r="E369" s="501"/>
      <c r="F369" s="894"/>
    </row>
    <row r="370" spans="2:6" s="504" customFormat="1" ht="16.5" customHeight="1">
      <c r="B370" s="503"/>
      <c r="C370" s="503"/>
      <c r="D370" s="502"/>
      <c r="E370" s="501"/>
      <c r="F370" s="894"/>
    </row>
    <row r="371" spans="2:6" s="504" customFormat="1" ht="16.5" customHeight="1">
      <c r="B371" s="503"/>
      <c r="C371" s="503"/>
      <c r="D371" s="502"/>
      <c r="E371" s="501"/>
      <c r="F371" s="894"/>
    </row>
    <row r="372" spans="2:6" s="504" customFormat="1" ht="16.5" customHeight="1">
      <c r="B372" s="503"/>
      <c r="C372" s="503"/>
      <c r="D372" s="502"/>
      <c r="E372" s="501"/>
      <c r="F372" s="894"/>
    </row>
    <row r="373" spans="2:6" s="504" customFormat="1" ht="16.5" customHeight="1">
      <c r="B373" s="503"/>
      <c r="C373" s="503"/>
      <c r="D373" s="502"/>
      <c r="E373" s="501"/>
      <c r="F373" s="894"/>
    </row>
    <row r="374" spans="2:6" s="504" customFormat="1" ht="16.5" customHeight="1">
      <c r="B374" s="503"/>
      <c r="C374" s="503"/>
      <c r="D374" s="502"/>
      <c r="E374" s="501"/>
      <c r="F374" s="894"/>
    </row>
    <row r="375" spans="2:6" s="504" customFormat="1" ht="16.5" customHeight="1">
      <c r="B375" s="503"/>
      <c r="C375" s="503"/>
      <c r="D375" s="502"/>
      <c r="E375" s="501"/>
      <c r="F375" s="894"/>
    </row>
    <row r="376" spans="2:6" s="504" customFormat="1" ht="16.5" customHeight="1">
      <c r="B376" s="503"/>
      <c r="C376" s="503"/>
      <c r="D376" s="502"/>
      <c r="E376" s="501"/>
      <c r="F376" s="894"/>
    </row>
    <row r="377" spans="2:6" s="504" customFormat="1" ht="16.5" customHeight="1">
      <c r="B377" s="503"/>
      <c r="C377" s="503"/>
      <c r="D377" s="502"/>
      <c r="E377" s="501"/>
      <c r="F377" s="894"/>
    </row>
    <row r="378" spans="2:6" s="504" customFormat="1" ht="16.5" customHeight="1">
      <c r="B378" s="503"/>
      <c r="C378" s="503"/>
      <c r="D378" s="502"/>
      <c r="E378" s="501"/>
      <c r="F378" s="894"/>
    </row>
    <row r="379" spans="2:6" s="504" customFormat="1" ht="16.5" customHeight="1">
      <c r="B379" s="503"/>
      <c r="C379" s="503"/>
      <c r="D379" s="502"/>
      <c r="E379" s="501"/>
      <c r="F379" s="894"/>
    </row>
    <row r="380" spans="2:6" s="504" customFormat="1" ht="16.5" customHeight="1">
      <c r="B380" s="503"/>
      <c r="C380" s="503"/>
      <c r="D380" s="502"/>
      <c r="E380" s="501"/>
      <c r="F380" s="894"/>
    </row>
    <row r="381" spans="2:6" s="504" customFormat="1" ht="16.5" customHeight="1">
      <c r="B381" s="503"/>
      <c r="C381" s="503"/>
      <c r="D381" s="502"/>
      <c r="E381" s="501"/>
      <c r="F381" s="894"/>
    </row>
    <row r="382" spans="2:6" s="504" customFormat="1" ht="16.5" customHeight="1">
      <c r="B382" s="503"/>
      <c r="C382" s="503"/>
      <c r="D382" s="502"/>
      <c r="E382" s="501"/>
      <c r="F382" s="894"/>
    </row>
    <row r="383" spans="2:6" s="504" customFormat="1" ht="16.5" customHeight="1">
      <c r="B383" s="503"/>
      <c r="C383" s="503"/>
      <c r="D383" s="502"/>
      <c r="E383" s="501"/>
      <c r="F383" s="894"/>
    </row>
    <row r="384" spans="2:6" s="504" customFormat="1" ht="16.5" customHeight="1">
      <c r="B384" s="503"/>
      <c r="C384" s="503"/>
      <c r="D384" s="502"/>
      <c r="E384" s="501"/>
      <c r="F384" s="894"/>
    </row>
    <row r="385" spans="2:6" s="504" customFormat="1" ht="16.5" customHeight="1">
      <c r="B385" s="503"/>
      <c r="C385" s="503"/>
      <c r="D385" s="502"/>
      <c r="E385" s="501"/>
      <c r="F385" s="894"/>
    </row>
    <row r="386" spans="2:6" s="504" customFormat="1" ht="16.5" customHeight="1">
      <c r="B386" s="503"/>
      <c r="C386" s="503"/>
      <c r="D386" s="502"/>
      <c r="E386" s="501"/>
      <c r="F386" s="894"/>
    </row>
    <row r="387" spans="2:6" s="504" customFormat="1" ht="16.5" customHeight="1">
      <c r="B387" s="503"/>
      <c r="C387" s="503"/>
      <c r="D387" s="502"/>
      <c r="E387" s="501"/>
      <c r="F387" s="894"/>
    </row>
    <row r="388" spans="2:6" s="504" customFormat="1" ht="16.5" customHeight="1">
      <c r="B388" s="503"/>
      <c r="C388" s="503"/>
      <c r="D388" s="502"/>
      <c r="E388" s="501"/>
      <c r="F388" s="894"/>
    </row>
    <row r="389" spans="2:6" s="504" customFormat="1" ht="16.5" customHeight="1">
      <c r="B389" s="503"/>
      <c r="C389" s="503"/>
      <c r="D389" s="502"/>
      <c r="E389" s="501"/>
      <c r="F389" s="894"/>
    </row>
    <row r="390" spans="2:6" s="504" customFormat="1" ht="16.5" customHeight="1">
      <c r="B390" s="503"/>
      <c r="C390" s="503"/>
      <c r="D390" s="502"/>
      <c r="E390" s="501"/>
      <c r="F390" s="894"/>
    </row>
    <row r="391" spans="2:6" s="504" customFormat="1" ht="16.5" customHeight="1">
      <c r="B391" s="503"/>
      <c r="C391" s="503"/>
      <c r="D391" s="502"/>
      <c r="E391" s="501"/>
      <c r="F391" s="894"/>
    </row>
    <row r="392" spans="2:6" s="504" customFormat="1" ht="16.5" customHeight="1">
      <c r="B392" s="503"/>
      <c r="C392" s="503"/>
      <c r="D392" s="502"/>
      <c r="E392" s="501"/>
      <c r="F392" s="894"/>
    </row>
    <row r="393" spans="2:6" s="504" customFormat="1" ht="16.5" customHeight="1">
      <c r="B393" s="503"/>
      <c r="C393" s="503"/>
      <c r="D393" s="502"/>
      <c r="E393" s="501"/>
      <c r="F393" s="894"/>
    </row>
    <row r="394" spans="2:6" s="504" customFormat="1" ht="16.5" customHeight="1">
      <c r="B394" s="503"/>
      <c r="C394" s="503"/>
      <c r="D394" s="502"/>
      <c r="E394" s="501"/>
      <c r="F394" s="894"/>
    </row>
    <row r="395" spans="2:6" s="504" customFormat="1" ht="16.5" customHeight="1">
      <c r="B395" s="503"/>
      <c r="C395" s="503"/>
      <c r="D395" s="502"/>
      <c r="E395" s="501"/>
      <c r="F395" s="894"/>
    </row>
    <row r="396" spans="2:6" s="504" customFormat="1" ht="16.5" customHeight="1">
      <c r="B396" s="503"/>
      <c r="C396" s="503"/>
      <c r="D396" s="502"/>
      <c r="E396" s="501"/>
      <c r="F396" s="894"/>
    </row>
    <row r="397" spans="2:6" s="504" customFormat="1" ht="16.5" customHeight="1">
      <c r="B397" s="503"/>
      <c r="C397" s="503"/>
      <c r="D397" s="502"/>
      <c r="E397" s="501"/>
      <c r="F397" s="894"/>
    </row>
    <row r="398" spans="2:6" s="504" customFormat="1" ht="16.5" customHeight="1">
      <c r="B398" s="503"/>
      <c r="C398" s="503"/>
      <c r="D398" s="502"/>
      <c r="E398" s="501"/>
      <c r="F398" s="894"/>
    </row>
    <row r="399" spans="2:6" s="504" customFormat="1" ht="16.5" customHeight="1">
      <c r="B399" s="503"/>
      <c r="C399" s="503"/>
      <c r="D399" s="502"/>
      <c r="E399" s="501"/>
      <c r="F399" s="894"/>
    </row>
    <row r="400" spans="2:6" s="504" customFormat="1" ht="16.5" customHeight="1">
      <c r="B400" s="503"/>
      <c r="C400" s="503"/>
      <c r="D400" s="502"/>
      <c r="E400" s="501"/>
      <c r="F400" s="894"/>
    </row>
    <row r="401" spans="2:6" s="504" customFormat="1" ht="16.5" customHeight="1">
      <c r="B401" s="503"/>
      <c r="C401" s="503"/>
      <c r="D401" s="502"/>
      <c r="E401" s="501"/>
      <c r="F401" s="894"/>
    </row>
    <row r="402" spans="2:6" s="504" customFormat="1" ht="16.5" customHeight="1">
      <c r="B402" s="503"/>
      <c r="C402" s="503"/>
      <c r="D402" s="502"/>
      <c r="E402" s="501"/>
      <c r="F402" s="894"/>
    </row>
    <row r="403" spans="2:6" s="504" customFormat="1" ht="16.5" customHeight="1">
      <c r="B403" s="503"/>
      <c r="C403" s="503"/>
      <c r="D403" s="502"/>
      <c r="E403" s="501"/>
      <c r="F403" s="894"/>
    </row>
    <row r="404" spans="2:6" s="504" customFormat="1" ht="16.5" customHeight="1">
      <c r="B404" s="503"/>
      <c r="C404" s="503"/>
      <c r="D404" s="502"/>
      <c r="E404" s="501"/>
      <c r="F404" s="894"/>
    </row>
    <row r="405" spans="2:6" s="504" customFormat="1" ht="16.5" customHeight="1">
      <c r="B405" s="503"/>
      <c r="C405" s="503"/>
      <c r="D405" s="502"/>
      <c r="E405" s="501"/>
      <c r="F405" s="894"/>
    </row>
    <row r="406" spans="2:6" s="504" customFormat="1" ht="16.5" customHeight="1">
      <c r="B406" s="503"/>
      <c r="C406" s="503"/>
      <c r="D406" s="502"/>
      <c r="E406" s="501"/>
      <c r="F406" s="894"/>
    </row>
    <row r="407" spans="2:6" s="504" customFormat="1" ht="16.5" customHeight="1">
      <c r="B407" s="503"/>
      <c r="C407" s="503"/>
      <c r="D407" s="502"/>
      <c r="E407" s="501"/>
      <c r="F407" s="894"/>
    </row>
    <row r="408" spans="2:6" s="504" customFormat="1" ht="16.5" customHeight="1">
      <c r="B408" s="503"/>
      <c r="C408" s="503"/>
      <c r="D408" s="502"/>
      <c r="E408" s="501"/>
      <c r="F408" s="894"/>
    </row>
    <row r="409" spans="2:6" s="504" customFormat="1" ht="16.5" customHeight="1">
      <c r="B409" s="503"/>
      <c r="C409" s="503"/>
      <c r="D409" s="502"/>
      <c r="E409" s="501"/>
      <c r="F409" s="894"/>
    </row>
    <row r="410" spans="2:6" s="504" customFormat="1" ht="16.5" customHeight="1">
      <c r="B410" s="503"/>
      <c r="C410" s="503"/>
      <c r="D410" s="502"/>
      <c r="E410" s="501"/>
      <c r="F410" s="894"/>
    </row>
    <row r="411" spans="2:6" s="504" customFormat="1" ht="16.5" customHeight="1">
      <c r="B411" s="503"/>
      <c r="C411" s="503"/>
      <c r="D411" s="502"/>
      <c r="E411" s="501"/>
      <c r="F411" s="894"/>
    </row>
    <row r="412" spans="2:6" s="504" customFormat="1" ht="16.5" customHeight="1">
      <c r="B412" s="503"/>
      <c r="C412" s="503"/>
      <c r="D412" s="502"/>
      <c r="E412" s="501"/>
      <c r="F412" s="894"/>
    </row>
    <row r="413" spans="2:6" s="504" customFormat="1" ht="16.5" customHeight="1">
      <c r="B413" s="503"/>
      <c r="C413" s="503"/>
      <c r="D413" s="502"/>
      <c r="E413" s="501"/>
      <c r="F413" s="894"/>
    </row>
    <row r="414" spans="2:6" s="504" customFormat="1" ht="16.5" customHeight="1">
      <c r="B414" s="503"/>
      <c r="C414" s="503"/>
      <c r="D414" s="502"/>
      <c r="E414" s="501"/>
      <c r="F414" s="894"/>
    </row>
    <row r="415" spans="2:6" s="504" customFormat="1" ht="16.5" customHeight="1">
      <c r="B415" s="503"/>
      <c r="C415" s="503"/>
      <c r="D415" s="502"/>
      <c r="E415" s="501"/>
      <c r="F415" s="894"/>
    </row>
    <row r="416" spans="2:6" s="504" customFormat="1" ht="16.5" customHeight="1">
      <c r="B416" s="503"/>
      <c r="C416" s="503"/>
      <c r="D416" s="502"/>
      <c r="E416" s="501"/>
      <c r="F416" s="894"/>
    </row>
    <row r="417" spans="2:6" s="504" customFormat="1" ht="16.5" customHeight="1">
      <c r="B417" s="503"/>
      <c r="C417" s="503"/>
      <c r="D417" s="502"/>
      <c r="E417" s="501"/>
      <c r="F417" s="894"/>
    </row>
    <row r="418" spans="2:6" s="504" customFormat="1" ht="16.5" customHeight="1">
      <c r="B418" s="503"/>
      <c r="C418" s="503"/>
      <c r="D418" s="502"/>
      <c r="E418" s="501"/>
      <c r="F418" s="894"/>
    </row>
    <row r="419" spans="2:6" s="504" customFormat="1" ht="16.5" customHeight="1">
      <c r="B419" s="503"/>
      <c r="C419" s="503"/>
      <c r="D419" s="502"/>
      <c r="E419" s="501"/>
      <c r="F419" s="894"/>
    </row>
    <row r="420" spans="2:6" s="504" customFormat="1" ht="16.5" customHeight="1">
      <c r="B420" s="503"/>
      <c r="C420" s="503"/>
      <c r="D420" s="502"/>
      <c r="E420" s="501"/>
      <c r="F420" s="894"/>
    </row>
    <row r="421" spans="2:6" s="504" customFormat="1" ht="16.5" customHeight="1">
      <c r="B421" s="503"/>
      <c r="C421" s="503"/>
      <c r="D421" s="502"/>
      <c r="E421" s="501"/>
      <c r="F421" s="894"/>
    </row>
    <row r="422" spans="2:6" s="504" customFormat="1" ht="16.5" customHeight="1">
      <c r="B422" s="503"/>
      <c r="C422" s="503"/>
      <c r="D422" s="502"/>
      <c r="E422" s="501"/>
      <c r="F422" s="894"/>
    </row>
    <row r="423" spans="2:6" s="504" customFormat="1" ht="16.5" customHeight="1">
      <c r="B423" s="503"/>
      <c r="C423" s="503"/>
      <c r="D423" s="502"/>
      <c r="E423" s="501"/>
      <c r="F423" s="894"/>
    </row>
    <row r="424" spans="2:6" s="504" customFormat="1" ht="16.5" customHeight="1">
      <c r="B424" s="503"/>
      <c r="C424" s="503"/>
      <c r="D424" s="502"/>
      <c r="E424" s="501"/>
      <c r="F424" s="894"/>
    </row>
    <row r="425" spans="2:6" s="504" customFormat="1" ht="16.5" customHeight="1">
      <c r="B425" s="503"/>
      <c r="C425" s="503"/>
      <c r="D425" s="502"/>
      <c r="E425" s="501"/>
      <c r="F425" s="894"/>
    </row>
    <row r="426" spans="2:6" s="504" customFormat="1" ht="16.5" customHeight="1">
      <c r="B426" s="503"/>
      <c r="C426" s="503"/>
      <c r="D426" s="502"/>
      <c r="E426" s="501"/>
      <c r="F426" s="894"/>
    </row>
    <row r="427" spans="2:6" s="504" customFormat="1" ht="16.5" customHeight="1">
      <c r="B427" s="503"/>
      <c r="C427" s="503"/>
      <c r="D427" s="502"/>
      <c r="E427" s="501"/>
      <c r="F427" s="894"/>
    </row>
    <row r="428" spans="2:6" s="504" customFormat="1" ht="16.5" customHeight="1">
      <c r="B428" s="503"/>
      <c r="C428" s="503"/>
      <c r="D428" s="502"/>
      <c r="E428" s="501"/>
      <c r="F428" s="894"/>
    </row>
    <row r="429" spans="2:6" s="504" customFormat="1" ht="16.5" customHeight="1">
      <c r="B429" s="503"/>
      <c r="C429" s="503"/>
      <c r="D429" s="502"/>
      <c r="E429" s="501"/>
      <c r="F429" s="894"/>
    </row>
    <row r="430" spans="2:6" s="504" customFormat="1" ht="16.5" customHeight="1">
      <c r="B430" s="503"/>
      <c r="C430" s="503"/>
      <c r="D430" s="502"/>
      <c r="E430" s="501"/>
      <c r="F430" s="894"/>
    </row>
    <row r="431" spans="2:6" s="504" customFormat="1" ht="16.5" customHeight="1">
      <c r="B431" s="503"/>
      <c r="C431" s="503"/>
      <c r="D431" s="502"/>
      <c r="E431" s="501"/>
      <c r="F431" s="894"/>
    </row>
    <row r="432" spans="2:6" s="504" customFormat="1" ht="16.5" customHeight="1">
      <c r="B432" s="503"/>
      <c r="C432" s="503"/>
      <c r="D432" s="502"/>
      <c r="E432" s="501"/>
      <c r="F432" s="894"/>
    </row>
    <row r="433" spans="2:6" s="504" customFormat="1" ht="16.5" customHeight="1">
      <c r="B433" s="503"/>
      <c r="C433" s="503"/>
      <c r="D433" s="502"/>
      <c r="E433" s="501"/>
      <c r="F433" s="894"/>
    </row>
    <row r="434" spans="2:6" s="504" customFormat="1" ht="16.5" customHeight="1">
      <c r="B434" s="503"/>
      <c r="C434" s="503"/>
      <c r="D434" s="502"/>
      <c r="E434" s="501"/>
      <c r="F434" s="894"/>
    </row>
    <row r="435" spans="2:6" s="504" customFormat="1" ht="16.5" customHeight="1">
      <c r="B435" s="503"/>
      <c r="C435" s="503"/>
      <c r="D435" s="502"/>
      <c r="E435" s="501"/>
      <c r="F435" s="894"/>
    </row>
    <row r="436" spans="2:6" s="504" customFormat="1" ht="16.5" customHeight="1">
      <c r="B436" s="503"/>
      <c r="C436" s="503"/>
      <c r="D436" s="502"/>
      <c r="E436" s="501"/>
      <c r="F436" s="894"/>
    </row>
    <row r="437" spans="2:6" s="504" customFormat="1" ht="16.5" customHeight="1">
      <c r="B437" s="503"/>
      <c r="C437" s="503"/>
      <c r="D437" s="502"/>
      <c r="E437" s="501"/>
      <c r="F437" s="894"/>
    </row>
    <row r="438" spans="2:6" s="504" customFormat="1" ht="16.5" customHeight="1">
      <c r="B438" s="503"/>
      <c r="C438" s="503"/>
      <c r="D438" s="502"/>
      <c r="E438" s="501"/>
      <c r="F438" s="894"/>
    </row>
    <row r="439" spans="2:6" s="504" customFormat="1" ht="16.5" customHeight="1">
      <c r="B439" s="503"/>
      <c r="C439" s="503"/>
      <c r="D439" s="502"/>
      <c r="E439" s="501"/>
      <c r="F439" s="894"/>
    </row>
    <row r="440" spans="2:6" s="504" customFormat="1" ht="16.5" customHeight="1">
      <c r="B440" s="503"/>
      <c r="C440" s="503"/>
      <c r="D440" s="502"/>
      <c r="E440" s="501"/>
      <c r="F440" s="894"/>
    </row>
    <row r="441" spans="2:6" s="504" customFormat="1" ht="16.5" customHeight="1">
      <c r="B441" s="503"/>
      <c r="C441" s="503"/>
      <c r="D441" s="502"/>
      <c r="E441" s="501"/>
      <c r="F441" s="894"/>
    </row>
    <row r="442" spans="2:6" s="504" customFormat="1" ht="16.5" customHeight="1">
      <c r="B442" s="503"/>
      <c r="C442" s="503"/>
      <c r="D442" s="502"/>
      <c r="E442" s="501"/>
      <c r="F442" s="894"/>
    </row>
    <row r="443" spans="2:6" s="504" customFormat="1" ht="16.5" customHeight="1">
      <c r="B443" s="503"/>
      <c r="C443" s="503"/>
      <c r="D443" s="502"/>
      <c r="E443" s="501"/>
      <c r="F443" s="894"/>
    </row>
    <row r="444" spans="2:6" s="504" customFormat="1" ht="16.5" customHeight="1">
      <c r="B444" s="503"/>
      <c r="C444" s="503"/>
      <c r="D444" s="502"/>
      <c r="E444" s="501"/>
      <c r="F444" s="894"/>
    </row>
    <row r="445" spans="2:6" s="504" customFormat="1" ht="16.5" customHeight="1">
      <c r="B445" s="503"/>
      <c r="C445" s="503"/>
      <c r="D445" s="502"/>
      <c r="E445" s="501"/>
      <c r="F445" s="894"/>
    </row>
    <row r="446" spans="2:6" s="504" customFormat="1" ht="16.5" customHeight="1">
      <c r="B446" s="503"/>
      <c r="C446" s="503"/>
      <c r="D446" s="502"/>
      <c r="E446" s="501"/>
      <c r="F446" s="894"/>
    </row>
    <row r="447" spans="2:6" s="504" customFormat="1" ht="16.5" customHeight="1">
      <c r="B447" s="503"/>
      <c r="C447" s="503"/>
      <c r="D447" s="502"/>
      <c r="E447" s="501"/>
      <c r="F447" s="894"/>
    </row>
    <row r="448" spans="2:6" s="504" customFormat="1" ht="16.5" customHeight="1">
      <c r="B448" s="503"/>
      <c r="C448" s="503"/>
      <c r="D448" s="502"/>
      <c r="E448" s="501"/>
      <c r="F448" s="894"/>
    </row>
    <row r="449" spans="2:6" s="504" customFormat="1" ht="16.5" customHeight="1">
      <c r="B449" s="503"/>
      <c r="C449" s="503"/>
      <c r="D449" s="502"/>
      <c r="E449" s="501"/>
      <c r="F449" s="894"/>
    </row>
    <row r="450" spans="2:6" s="504" customFormat="1" ht="16.5" customHeight="1">
      <c r="B450" s="503"/>
      <c r="C450" s="503"/>
      <c r="D450" s="502"/>
      <c r="E450" s="501"/>
      <c r="F450" s="894"/>
    </row>
    <row r="451" spans="2:6" s="504" customFormat="1" ht="16.5" customHeight="1">
      <c r="B451" s="503"/>
      <c r="C451" s="503"/>
      <c r="D451" s="502"/>
      <c r="E451" s="501"/>
      <c r="F451" s="894"/>
    </row>
    <row r="452" spans="2:6" s="504" customFormat="1" ht="16.5" customHeight="1">
      <c r="B452" s="503"/>
      <c r="C452" s="503"/>
      <c r="D452" s="502"/>
      <c r="E452" s="501"/>
      <c r="F452" s="894"/>
    </row>
    <row r="453" spans="2:6" s="504" customFormat="1" ht="16.5" customHeight="1">
      <c r="B453" s="503"/>
      <c r="C453" s="503"/>
      <c r="D453" s="502"/>
      <c r="E453" s="501"/>
      <c r="F453" s="894"/>
    </row>
    <row r="454" spans="2:6" s="504" customFormat="1" ht="16.5" customHeight="1">
      <c r="B454" s="503"/>
      <c r="C454" s="503"/>
      <c r="D454" s="502"/>
      <c r="E454" s="501"/>
      <c r="F454" s="894"/>
    </row>
    <row r="455" spans="2:6" s="504" customFormat="1" ht="16.5" customHeight="1">
      <c r="B455" s="503"/>
      <c r="C455" s="503"/>
      <c r="D455" s="502"/>
      <c r="E455" s="501"/>
      <c r="F455" s="894"/>
    </row>
    <row r="456" spans="2:6" s="504" customFormat="1" ht="16.5" customHeight="1">
      <c r="B456" s="503"/>
      <c r="C456" s="503"/>
      <c r="D456" s="502"/>
      <c r="E456" s="501"/>
      <c r="F456" s="894"/>
    </row>
    <row r="457" spans="2:6" s="504" customFormat="1" ht="16.5" customHeight="1">
      <c r="B457" s="503"/>
      <c r="C457" s="503"/>
      <c r="D457" s="502"/>
      <c r="E457" s="501"/>
      <c r="F457" s="894"/>
    </row>
    <row r="458" spans="2:6" s="504" customFormat="1" ht="16.5" customHeight="1">
      <c r="B458" s="503"/>
      <c r="C458" s="503"/>
      <c r="D458" s="502"/>
      <c r="E458" s="501"/>
      <c r="F458" s="894"/>
    </row>
    <row r="459" spans="2:6" s="504" customFormat="1" ht="16.5" customHeight="1">
      <c r="B459" s="503"/>
      <c r="C459" s="503"/>
      <c r="D459" s="502"/>
      <c r="E459" s="501"/>
      <c r="F459" s="894"/>
    </row>
    <row r="460" spans="2:6" s="504" customFormat="1" ht="16.5" customHeight="1">
      <c r="B460" s="503"/>
      <c r="C460" s="503"/>
      <c r="D460" s="502"/>
      <c r="E460" s="501"/>
      <c r="F460" s="894"/>
    </row>
    <row r="461" spans="2:6" s="504" customFormat="1" ht="16.5" customHeight="1">
      <c r="B461" s="503"/>
      <c r="C461" s="503"/>
      <c r="D461" s="502"/>
      <c r="E461" s="501"/>
      <c r="F461" s="894"/>
    </row>
    <row r="462" spans="2:6" s="504" customFormat="1" ht="16.5" customHeight="1">
      <c r="B462" s="503"/>
      <c r="C462" s="503"/>
      <c r="D462" s="502"/>
      <c r="E462" s="501"/>
      <c r="F462" s="894"/>
    </row>
    <row r="463" spans="2:6" s="504" customFormat="1" ht="16.5" customHeight="1">
      <c r="B463" s="503"/>
      <c r="C463" s="503"/>
      <c r="D463" s="502"/>
      <c r="E463" s="501"/>
      <c r="F463" s="894"/>
    </row>
    <row r="464" spans="2:6" s="504" customFormat="1" ht="16.5" customHeight="1">
      <c r="B464" s="503"/>
      <c r="C464" s="503"/>
      <c r="D464" s="502"/>
      <c r="E464" s="501"/>
      <c r="F464" s="894"/>
    </row>
    <row r="465" spans="2:6" s="504" customFormat="1" ht="16.5" customHeight="1">
      <c r="B465" s="503"/>
      <c r="C465" s="503"/>
      <c r="D465" s="502"/>
      <c r="E465" s="501"/>
      <c r="F465" s="894"/>
    </row>
    <row r="466" spans="2:6" s="504" customFormat="1" ht="16.5" customHeight="1">
      <c r="B466" s="503"/>
      <c r="C466" s="503"/>
      <c r="D466" s="502"/>
      <c r="E466" s="501"/>
      <c r="F466" s="894"/>
    </row>
    <row r="467" spans="2:6" s="504" customFormat="1" ht="16.5" customHeight="1">
      <c r="B467" s="503"/>
      <c r="C467" s="503"/>
      <c r="D467" s="502"/>
      <c r="E467" s="501"/>
      <c r="F467" s="894"/>
    </row>
    <row r="468" spans="2:6" s="504" customFormat="1" ht="16.5" customHeight="1">
      <c r="B468" s="503"/>
      <c r="C468" s="503"/>
      <c r="D468" s="502"/>
      <c r="E468" s="501"/>
      <c r="F468" s="894"/>
    </row>
    <row r="469" spans="2:6" s="504" customFormat="1" ht="16.5" customHeight="1">
      <c r="B469" s="503"/>
      <c r="C469" s="503"/>
      <c r="D469" s="502"/>
      <c r="E469" s="501"/>
      <c r="F469" s="894"/>
    </row>
    <row r="470" spans="2:6" s="504" customFormat="1" ht="16.5" customHeight="1">
      <c r="B470" s="503"/>
      <c r="C470" s="503"/>
      <c r="D470" s="502"/>
      <c r="E470" s="501"/>
      <c r="F470" s="894"/>
    </row>
    <row r="471" spans="2:6" s="504" customFormat="1" ht="16.5" customHeight="1">
      <c r="B471" s="503"/>
      <c r="C471" s="503"/>
      <c r="D471" s="502"/>
      <c r="E471" s="501"/>
      <c r="F471" s="894"/>
    </row>
    <row r="472" spans="2:6" s="504" customFormat="1" ht="16.5" customHeight="1">
      <c r="B472" s="503"/>
      <c r="C472" s="503"/>
      <c r="D472" s="502"/>
      <c r="E472" s="501"/>
      <c r="F472" s="894"/>
    </row>
    <row r="473" spans="2:6" s="504" customFormat="1" ht="16.5" customHeight="1">
      <c r="B473" s="503"/>
      <c r="C473" s="503"/>
      <c r="D473" s="502"/>
      <c r="E473" s="501"/>
      <c r="F473" s="894"/>
    </row>
    <row r="474" spans="2:6" s="504" customFormat="1" ht="16.5" customHeight="1">
      <c r="B474" s="503"/>
      <c r="C474" s="503"/>
      <c r="D474" s="502"/>
      <c r="E474" s="501"/>
      <c r="F474" s="894"/>
    </row>
    <row r="475" spans="2:6" s="504" customFormat="1" ht="16.5" customHeight="1">
      <c r="B475" s="503"/>
      <c r="C475" s="503"/>
      <c r="D475" s="502"/>
      <c r="E475" s="501"/>
      <c r="F475" s="894"/>
    </row>
    <row r="476" spans="2:6" s="504" customFormat="1" ht="16.5" customHeight="1">
      <c r="B476" s="503"/>
      <c r="C476" s="503"/>
      <c r="D476" s="502"/>
      <c r="E476" s="501"/>
      <c r="F476" s="894"/>
    </row>
    <row r="477" spans="2:6" s="504" customFormat="1" ht="16.5" customHeight="1">
      <c r="B477" s="503"/>
      <c r="C477" s="503"/>
      <c r="D477" s="502"/>
      <c r="E477" s="501"/>
      <c r="F477" s="894"/>
    </row>
    <row r="478" spans="2:6" s="504" customFormat="1" ht="16.5" customHeight="1">
      <c r="B478" s="503"/>
      <c r="C478" s="503"/>
      <c r="D478" s="502"/>
      <c r="E478" s="501"/>
      <c r="F478" s="894"/>
    </row>
    <row r="479" spans="2:6" s="504" customFormat="1" ht="16.5" customHeight="1">
      <c r="B479" s="503"/>
      <c r="C479" s="503"/>
      <c r="D479" s="502"/>
      <c r="E479" s="501"/>
      <c r="F479" s="894"/>
    </row>
    <row r="480" spans="2:6" s="504" customFormat="1" ht="16.5" customHeight="1">
      <c r="B480" s="503"/>
      <c r="C480" s="503"/>
      <c r="D480" s="502"/>
      <c r="E480" s="501"/>
      <c r="F480" s="894"/>
    </row>
    <row r="481" spans="2:6" s="504" customFormat="1" ht="16.5" customHeight="1">
      <c r="B481" s="503"/>
      <c r="C481" s="503"/>
      <c r="D481" s="502"/>
      <c r="E481" s="501"/>
      <c r="F481" s="894"/>
    </row>
    <row r="482" spans="2:6" s="504" customFormat="1" ht="16.5" customHeight="1">
      <c r="B482" s="503"/>
      <c r="C482" s="503"/>
      <c r="D482" s="502"/>
      <c r="E482" s="501"/>
      <c r="F482" s="894"/>
    </row>
    <row r="483" spans="2:6" s="504" customFormat="1" ht="16.5" customHeight="1">
      <c r="B483" s="503"/>
      <c r="C483" s="503"/>
      <c r="D483" s="502"/>
      <c r="E483" s="501"/>
      <c r="F483" s="894"/>
    </row>
    <row r="484" spans="2:6" s="504" customFormat="1" ht="16.5" customHeight="1">
      <c r="B484" s="503"/>
      <c r="C484" s="503"/>
      <c r="D484" s="502"/>
      <c r="E484" s="501"/>
      <c r="F484" s="894"/>
    </row>
    <row r="485" spans="2:6" s="504" customFormat="1" ht="16.5" customHeight="1">
      <c r="B485" s="503"/>
      <c r="C485" s="503"/>
      <c r="D485" s="502"/>
      <c r="E485" s="501"/>
      <c r="F485" s="894"/>
    </row>
    <row r="486" spans="2:6" s="504" customFormat="1" ht="16.5" customHeight="1">
      <c r="B486" s="503"/>
      <c r="C486" s="503"/>
      <c r="D486" s="502"/>
      <c r="E486" s="501"/>
      <c r="F486" s="894"/>
    </row>
    <row r="487" spans="2:6" s="504" customFormat="1" ht="16.5" customHeight="1">
      <c r="B487" s="503"/>
      <c r="C487" s="503"/>
      <c r="D487" s="502"/>
      <c r="E487" s="501"/>
      <c r="F487" s="894"/>
    </row>
    <row r="488" spans="2:6" s="504" customFormat="1" ht="16.5" customHeight="1">
      <c r="B488" s="503"/>
      <c r="C488" s="503"/>
      <c r="D488" s="502"/>
      <c r="E488" s="501"/>
      <c r="F488" s="894"/>
    </row>
    <row r="489" spans="2:6" s="504" customFormat="1" ht="16.5" customHeight="1">
      <c r="B489" s="503"/>
      <c r="C489" s="503"/>
      <c r="D489" s="502"/>
      <c r="E489" s="501"/>
      <c r="F489" s="894"/>
    </row>
    <row r="490" spans="2:6" s="504" customFormat="1" ht="16.5" customHeight="1">
      <c r="B490" s="503"/>
      <c r="C490" s="503"/>
      <c r="D490" s="502"/>
      <c r="E490" s="501"/>
      <c r="F490" s="894"/>
    </row>
    <row r="491" spans="2:6" s="504" customFormat="1" ht="16.5" customHeight="1">
      <c r="B491" s="503"/>
      <c r="C491" s="503"/>
      <c r="D491" s="502"/>
      <c r="E491" s="501"/>
      <c r="F491" s="894"/>
    </row>
    <row r="492" spans="2:6" s="504" customFormat="1" ht="16.5" customHeight="1">
      <c r="B492" s="503"/>
      <c r="C492" s="503"/>
      <c r="D492" s="502"/>
      <c r="E492" s="501"/>
      <c r="F492" s="894"/>
    </row>
    <row r="493" spans="2:6" s="504" customFormat="1" ht="16.5" customHeight="1">
      <c r="B493" s="503"/>
      <c r="C493" s="503"/>
      <c r="D493" s="502"/>
      <c r="E493" s="501"/>
      <c r="F493" s="894"/>
    </row>
    <row r="494" spans="2:6" s="504" customFormat="1" ht="16.5" customHeight="1">
      <c r="B494" s="503"/>
      <c r="C494" s="503"/>
      <c r="D494" s="502"/>
      <c r="E494" s="501"/>
      <c r="F494" s="894"/>
    </row>
    <row r="495" spans="2:6" s="504" customFormat="1" ht="16.5" customHeight="1">
      <c r="B495" s="503"/>
      <c r="C495" s="503"/>
      <c r="D495" s="502"/>
      <c r="E495" s="501"/>
      <c r="F495" s="894"/>
    </row>
    <row r="496" spans="2:6" s="504" customFormat="1" ht="16.5" customHeight="1">
      <c r="B496" s="503"/>
      <c r="C496" s="503"/>
      <c r="D496" s="502"/>
      <c r="E496" s="501"/>
      <c r="F496" s="894"/>
    </row>
    <row r="497" spans="2:6" s="504" customFormat="1" ht="16.5" customHeight="1">
      <c r="B497" s="503"/>
      <c r="C497" s="503"/>
      <c r="D497" s="502"/>
      <c r="E497" s="501"/>
      <c r="F497" s="894"/>
    </row>
    <row r="498" spans="2:6" s="504" customFormat="1" ht="16.5" customHeight="1">
      <c r="B498" s="503"/>
      <c r="C498" s="503"/>
      <c r="D498" s="502"/>
      <c r="E498" s="501"/>
      <c r="F498" s="894"/>
    </row>
    <row r="499" spans="2:6" s="504" customFormat="1" ht="16.5" customHeight="1">
      <c r="B499" s="503"/>
      <c r="C499" s="503"/>
      <c r="D499" s="502"/>
      <c r="E499" s="501"/>
      <c r="F499" s="894"/>
    </row>
    <row r="500" spans="2:6" s="504" customFormat="1" ht="16.5" customHeight="1">
      <c r="B500" s="503"/>
      <c r="C500" s="503"/>
      <c r="D500" s="502"/>
      <c r="E500" s="501"/>
      <c r="F500" s="894"/>
    </row>
    <row r="501" spans="2:6" s="504" customFormat="1" ht="16.5" customHeight="1">
      <c r="B501" s="503"/>
      <c r="C501" s="503"/>
      <c r="D501" s="502"/>
      <c r="E501" s="501"/>
      <c r="F501" s="894"/>
    </row>
    <row r="502" spans="2:6" s="504" customFormat="1" ht="16.5" customHeight="1">
      <c r="B502" s="503"/>
      <c r="C502" s="503"/>
      <c r="D502" s="502"/>
      <c r="E502" s="501"/>
      <c r="F502" s="894"/>
    </row>
    <row r="503" spans="2:6" s="504" customFormat="1" ht="16.5" customHeight="1">
      <c r="B503" s="503"/>
      <c r="C503" s="503"/>
      <c r="D503" s="502"/>
      <c r="E503" s="501"/>
      <c r="F503" s="894"/>
    </row>
    <row r="504" spans="2:6" s="504" customFormat="1" ht="16.5" customHeight="1">
      <c r="B504" s="503"/>
      <c r="C504" s="503"/>
      <c r="D504" s="502"/>
      <c r="E504" s="501"/>
      <c r="F504" s="894"/>
    </row>
    <row r="505" spans="2:6" s="504" customFormat="1" ht="16.5" customHeight="1">
      <c r="B505" s="503"/>
      <c r="C505" s="503"/>
      <c r="D505" s="502"/>
      <c r="E505" s="501"/>
      <c r="F505" s="894"/>
    </row>
    <row r="506" spans="2:6" s="504" customFormat="1" ht="16.5" customHeight="1">
      <c r="B506" s="503"/>
      <c r="C506" s="503"/>
      <c r="D506" s="502"/>
      <c r="E506" s="501"/>
      <c r="F506" s="894"/>
    </row>
    <row r="507" spans="2:6" s="504" customFormat="1" ht="16.5" customHeight="1">
      <c r="B507" s="503"/>
      <c r="C507" s="503"/>
      <c r="D507" s="502"/>
      <c r="E507" s="501"/>
      <c r="F507" s="894"/>
    </row>
    <row r="508" spans="2:6" s="504" customFormat="1" ht="16.5" customHeight="1">
      <c r="B508" s="503"/>
      <c r="C508" s="503"/>
      <c r="D508" s="502"/>
      <c r="E508" s="501"/>
      <c r="F508" s="894"/>
    </row>
    <row r="509" spans="2:6" s="504" customFormat="1" ht="16.5" customHeight="1">
      <c r="B509" s="503"/>
      <c r="C509" s="503"/>
      <c r="D509" s="502"/>
      <c r="E509" s="501"/>
      <c r="F509" s="894"/>
    </row>
    <row r="510" spans="2:6" s="504" customFormat="1" ht="16.5" customHeight="1">
      <c r="B510" s="503"/>
      <c r="C510" s="503"/>
      <c r="D510" s="502"/>
      <c r="E510" s="501"/>
      <c r="F510" s="894"/>
    </row>
    <row r="511" spans="2:6" s="504" customFormat="1" ht="16.5" customHeight="1">
      <c r="B511" s="503"/>
      <c r="C511" s="503"/>
      <c r="D511" s="502"/>
      <c r="E511" s="501"/>
      <c r="F511" s="894"/>
    </row>
    <row r="512" spans="2:6" s="504" customFormat="1" ht="16.5" customHeight="1">
      <c r="B512" s="503"/>
      <c r="C512" s="503"/>
      <c r="D512" s="502"/>
      <c r="E512" s="501"/>
      <c r="F512" s="894"/>
    </row>
    <row r="513" spans="2:6" s="504" customFormat="1" ht="16.5" customHeight="1">
      <c r="B513" s="503"/>
      <c r="C513" s="503"/>
      <c r="D513" s="502"/>
      <c r="E513" s="501"/>
      <c r="F513" s="894"/>
    </row>
    <row r="514" spans="2:6" s="504" customFormat="1" ht="16.5" customHeight="1">
      <c r="B514" s="503"/>
      <c r="C514" s="503"/>
      <c r="D514" s="502"/>
      <c r="E514" s="501"/>
      <c r="F514" s="894"/>
    </row>
    <row r="515" spans="2:6" s="504" customFormat="1" ht="16.5" customHeight="1">
      <c r="B515" s="503"/>
      <c r="C515" s="503"/>
      <c r="D515" s="502"/>
      <c r="E515" s="501"/>
      <c r="F515" s="894"/>
    </row>
    <row r="516" spans="2:6" s="504" customFormat="1" ht="16.5" customHeight="1">
      <c r="B516" s="503"/>
      <c r="C516" s="503"/>
      <c r="D516" s="502"/>
      <c r="E516" s="501"/>
      <c r="F516" s="894"/>
    </row>
    <row r="517" spans="2:6" s="504" customFormat="1" ht="16.5" customHeight="1">
      <c r="B517" s="503"/>
      <c r="C517" s="503"/>
      <c r="D517" s="502"/>
      <c r="E517" s="501"/>
      <c r="F517" s="894"/>
    </row>
    <row r="518" spans="2:6" s="504" customFormat="1" ht="16.5" customHeight="1">
      <c r="B518" s="503"/>
      <c r="C518" s="503"/>
      <c r="D518" s="502"/>
      <c r="E518" s="501"/>
      <c r="F518" s="894"/>
    </row>
    <row r="519" spans="2:6" s="504" customFormat="1" ht="16.5" customHeight="1">
      <c r="B519" s="503"/>
      <c r="C519" s="503"/>
      <c r="D519" s="502"/>
      <c r="E519" s="501"/>
      <c r="F519" s="894"/>
    </row>
    <row r="520" spans="2:6" s="504" customFormat="1" ht="16.5" customHeight="1">
      <c r="B520" s="503"/>
      <c r="C520" s="503"/>
      <c r="D520" s="502"/>
      <c r="E520" s="501"/>
      <c r="F520" s="894"/>
    </row>
    <row r="521" spans="2:6" s="504" customFormat="1" ht="16.5" customHeight="1">
      <c r="B521" s="503"/>
      <c r="C521" s="503"/>
      <c r="D521" s="502"/>
      <c r="E521" s="501"/>
      <c r="F521" s="894"/>
    </row>
    <row r="522" spans="2:6" s="504" customFormat="1" ht="16.5" customHeight="1">
      <c r="B522" s="503"/>
      <c r="C522" s="503"/>
      <c r="D522" s="502"/>
      <c r="E522" s="501"/>
      <c r="F522" s="894"/>
    </row>
    <row r="523" spans="2:6" s="504" customFormat="1" ht="16.5" customHeight="1">
      <c r="B523" s="503"/>
      <c r="C523" s="503"/>
      <c r="D523" s="502"/>
      <c r="E523" s="501"/>
      <c r="F523" s="894"/>
    </row>
    <row r="524" spans="2:6" s="504" customFormat="1" ht="16.5" customHeight="1">
      <c r="B524" s="503"/>
      <c r="C524" s="503"/>
      <c r="D524" s="502"/>
      <c r="E524" s="501"/>
      <c r="F524" s="894"/>
    </row>
    <row r="525" spans="2:6" s="504" customFormat="1" ht="16.5" customHeight="1">
      <c r="B525" s="503"/>
      <c r="C525" s="503"/>
      <c r="D525" s="502"/>
      <c r="E525" s="501"/>
      <c r="F525" s="894"/>
    </row>
    <row r="526" spans="2:6" s="504" customFormat="1" ht="16.5" customHeight="1">
      <c r="B526" s="503"/>
      <c r="C526" s="503"/>
      <c r="D526" s="502"/>
      <c r="E526" s="501"/>
      <c r="F526" s="894"/>
    </row>
    <row r="527" spans="2:6" s="504" customFormat="1" ht="16.5" customHeight="1">
      <c r="B527" s="503"/>
      <c r="C527" s="503"/>
      <c r="D527" s="502"/>
      <c r="E527" s="501"/>
      <c r="F527" s="894"/>
    </row>
    <row r="528" spans="2:6" s="504" customFormat="1" ht="16.5" customHeight="1">
      <c r="B528" s="503"/>
      <c r="C528" s="503"/>
      <c r="D528" s="502"/>
      <c r="E528" s="501"/>
      <c r="F528" s="894"/>
    </row>
    <row r="529" spans="2:6" s="504" customFormat="1" ht="16.5" customHeight="1">
      <c r="B529" s="503"/>
      <c r="C529" s="503"/>
      <c r="D529" s="502"/>
      <c r="E529" s="501"/>
      <c r="F529" s="894"/>
    </row>
  </sheetData>
  <sheetProtection sheet="1" selectLockedCells="1"/>
  <pageMargins left="0.78740157480314965" right="0.31496062992125984" top="0.98425196850393704" bottom="0.98425196850393704" header="0.39370078740157483" footer="0.39370078740157483"/>
  <pageSetup paperSize="9" scale="99" firstPageNumber="0" fitToHeight="15" orientation="portrait" r:id="rId1"/>
  <headerFooter alignWithMargins="0">
    <oddHeader>&amp;LMarko Mervič s.p.  Projektiranje strojnih instalacij
Vitovlje 94a, 5261 Šempas 
marko.mervic@siol.net&amp;Ršt.načrta:
22-22 MM</oddHeader>
    <oddFooter>&amp;LŠportni park Skrilje
Ogrevanje&amp;CDatum: Junij 2022&amp;R  Stran: &amp;P /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
  <sheetViews>
    <sheetView view="pageBreakPreview" zoomScaleNormal="100" zoomScaleSheetLayoutView="100" workbookViewId="0">
      <selection activeCell="E16" sqref="E16"/>
    </sheetView>
  </sheetViews>
  <sheetFormatPr defaultRowHeight="14.25"/>
  <cols>
    <col min="1" max="1" width="7.7109375" style="592" customWidth="1"/>
    <col min="2" max="2" width="46.5703125" style="592" customWidth="1"/>
    <col min="3" max="3" width="5.7109375" style="592" customWidth="1"/>
    <col min="4" max="4" width="5.7109375" style="591" customWidth="1"/>
    <col min="5" max="5" width="13.7109375" style="590" customWidth="1"/>
    <col min="6" max="6" width="13.7109375" style="898" customWidth="1"/>
    <col min="7" max="16384" width="9.140625" style="589"/>
  </cols>
  <sheetData>
    <row r="1" spans="1:6" ht="15.75">
      <c r="A1" s="628" t="s">
        <v>907</v>
      </c>
      <c r="B1" s="628" t="s">
        <v>906</v>
      </c>
      <c r="C1" s="627"/>
      <c r="D1" s="626"/>
      <c r="E1" s="625"/>
      <c r="F1" s="897"/>
    </row>
    <row r="2" spans="1:6">
      <c r="A2" s="627"/>
      <c r="C2" s="627"/>
      <c r="D2" s="626"/>
      <c r="E2" s="625"/>
      <c r="F2" s="897"/>
    </row>
    <row r="3" spans="1:6" ht="16.5">
      <c r="A3" s="624" t="s">
        <v>905</v>
      </c>
      <c r="B3" s="540" t="s">
        <v>697</v>
      </c>
      <c r="E3" s="590" t="s">
        <v>696</v>
      </c>
      <c r="F3" s="898" t="s">
        <v>695</v>
      </c>
    </row>
    <row r="4" spans="1:6" s="619" customFormat="1" ht="16.5">
      <c r="A4" s="623"/>
      <c r="B4" s="621"/>
      <c r="C4" s="622"/>
      <c r="D4" s="621"/>
      <c r="E4" s="620"/>
      <c r="F4" s="899"/>
    </row>
    <row r="5" spans="1:6" s="505" customFormat="1" ht="105" customHeight="1">
      <c r="A5" s="571" t="s">
        <v>904</v>
      </c>
      <c r="B5" s="618" t="s">
        <v>903</v>
      </c>
      <c r="C5" s="571"/>
      <c r="D5" s="616"/>
      <c r="E5" s="844"/>
      <c r="F5" s="888"/>
    </row>
    <row r="6" spans="1:6" s="500" customFormat="1" ht="42.75">
      <c r="A6" s="518"/>
      <c r="B6" s="516" t="s">
        <v>651</v>
      </c>
      <c r="C6" s="522"/>
      <c r="D6" s="521"/>
      <c r="E6" s="536"/>
      <c r="F6" s="880"/>
    </row>
    <row r="7" spans="1:6" s="505" customFormat="1" ht="28.5">
      <c r="A7" s="571"/>
      <c r="B7" s="571" t="s">
        <v>902</v>
      </c>
      <c r="C7" s="571"/>
      <c r="D7" s="616"/>
      <c r="E7" s="844"/>
      <c r="F7" s="888"/>
    </row>
    <row r="8" spans="1:6" s="505" customFormat="1">
      <c r="A8" s="571"/>
      <c r="B8" s="571" t="s">
        <v>901</v>
      </c>
      <c r="C8" s="571"/>
      <c r="D8" s="616"/>
      <c r="E8" s="844"/>
      <c r="F8" s="888"/>
    </row>
    <row r="9" spans="1:6" s="505" customFormat="1" ht="18.75">
      <c r="A9" s="571"/>
      <c r="B9" s="571" t="s">
        <v>900</v>
      </c>
      <c r="C9" s="571"/>
      <c r="D9" s="616"/>
      <c r="E9" s="844"/>
      <c r="F9" s="888"/>
    </row>
    <row r="10" spans="1:6" s="505" customFormat="1" ht="18.75">
      <c r="A10" s="571"/>
      <c r="B10" s="571" t="s">
        <v>899</v>
      </c>
      <c r="C10" s="571"/>
      <c r="D10" s="616"/>
      <c r="E10" s="844"/>
      <c r="F10" s="888"/>
    </row>
    <row r="11" spans="1:6" s="505" customFormat="1">
      <c r="A11" s="571"/>
      <c r="B11" s="617" t="s">
        <v>898</v>
      </c>
      <c r="C11" s="571"/>
      <c r="D11" s="616"/>
      <c r="E11" s="844"/>
      <c r="F11" s="888"/>
    </row>
    <row r="12" spans="1:6" s="505" customFormat="1">
      <c r="A12" s="571"/>
      <c r="B12" s="617" t="s">
        <v>897</v>
      </c>
      <c r="C12" s="571" t="s">
        <v>72</v>
      </c>
      <c r="D12" s="616">
        <v>1</v>
      </c>
      <c r="E12" s="514">
        <v>0</v>
      </c>
      <c r="F12" s="879">
        <f>D12*E12</f>
        <v>0</v>
      </c>
    </row>
    <row r="13" spans="1:6" s="505" customFormat="1">
      <c r="A13" s="571"/>
      <c r="B13" s="571"/>
      <c r="C13" s="571"/>
      <c r="D13" s="616"/>
      <c r="E13" s="844"/>
      <c r="F13" s="888"/>
    </row>
    <row r="14" spans="1:6" s="592" customFormat="1" ht="15.75" customHeight="1">
      <c r="A14" s="615" t="s">
        <v>896</v>
      </c>
      <c r="B14" s="592" t="s">
        <v>895</v>
      </c>
      <c r="C14" s="614"/>
      <c r="D14" s="591"/>
      <c r="E14" s="590"/>
      <c r="F14" s="898"/>
    </row>
    <row r="15" spans="1:6" s="592" customFormat="1" ht="57">
      <c r="A15" s="597"/>
      <c r="B15" s="592" t="s">
        <v>894</v>
      </c>
      <c r="C15" s="614"/>
      <c r="D15" s="591"/>
      <c r="E15" s="590"/>
      <c r="F15" s="898"/>
    </row>
    <row r="16" spans="1:6" s="592" customFormat="1">
      <c r="A16" s="597"/>
      <c r="B16" s="608" t="s">
        <v>893</v>
      </c>
      <c r="C16" s="614"/>
      <c r="D16" s="591"/>
      <c r="E16" s="590"/>
      <c r="F16" s="898"/>
    </row>
    <row r="17" spans="1:6" s="592" customFormat="1">
      <c r="A17" s="597"/>
      <c r="B17" s="592" t="s">
        <v>892</v>
      </c>
      <c r="C17" s="614"/>
      <c r="D17" s="591"/>
      <c r="E17" s="590"/>
      <c r="F17" s="898"/>
    </row>
    <row r="18" spans="1:6" s="592" customFormat="1">
      <c r="A18" s="597"/>
      <c r="B18" s="592" t="s">
        <v>891</v>
      </c>
      <c r="C18" s="614" t="s">
        <v>72</v>
      </c>
      <c r="D18" s="591">
        <v>5</v>
      </c>
      <c r="E18" s="514">
        <v>0</v>
      </c>
      <c r="F18" s="879">
        <f>D18*E18</f>
        <v>0</v>
      </c>
    </row>
    <row r="19" spans="1:6" s="592" customFormat="1">
      <c r="A19" s="597"/>
      <c r="C19" s="614"/>
      <c r="D19" s="591"/>
      <c r="E19" s="590"/>
      <c r="F19" s="898"/>
    </row>
    <row r="20" spans="1:6" s="610" customFormat="1" ht="71.25">
      <c r="A20" s="613" t="s">
        <v>890</v>
      </c>
      <c r="B20" s="608" t="s">
        <v>889</v>
      </c>
      <c r="C20" s="612"/>
      <c r="D20" s="611"/>
      <c r="E20" s="846"/>
      <c r="F20" s="900"/>
    </row>
    <row r="21" spans="1:6" s="500" customFormat="1" ht="42.75">
      <c r="A21" s="518"/>
      <c r="B21" s="516" t="s">
        <v>651</v>
      </c>
      <c r="C21" s="522"/>
      <c r="D21" s="521"/>
      <c r="E21" s="536"/>
      <c r="F21" s="880"/>
    </row>
    <row r="22" spans="1:6" s="508" customFormat="1" ht="18" customHeight="1">
      <c r="A22" s="500"/>
      <c r="B22" s="608" t="s">
        <v>888</v>
      </c>
      <c r="C22" s="609"/>
      <c r="D22" s="537"/>
      <c r="E22" s="843"/>
      <c r="F22" s="884"/>
    </row>
    <row r="23" spans="1:6" s="508" customFormat="1">
      <c r="A23" s="500"/>
      <c r="B23" s="608" t="s">
        <v>887</v>
      </c>
      <c r="C23" s="609"/>
      <c r="D23" s="537"/>
      <c r="E23" s="843"/>
      <c r="F23" s="884"/>
    </row>
    <row r="24" spans="1:6" s="508" customFormat="1" ht="16.5">
      <c r="A24" s="500"/>
      <c r="B24" s="608" t="s">
        <v>886</v>
      </c>
      <c r="C24" s="609"/>
      <c r="D24" s="537"/>
      <c r="E24" s="514"/>
      <c r="F24" s="879"/>
    </row>
    <row r="25" spans="1:6" s="508" customFormat="1">
      <c r="A25" s="500"/>
      <c r="B25" s="608" t="s">
        <v>885</v>
      </c>
      <c r="C25" s="609"/>
      <c r="D25" s="537"/>
      <c r="E25" s="843"/>
      <c r="F25" s="884"/>
    </row>
    <row r="26" spans="1:6" s="508" customFormat="1">
      <c r="A26" s="500"/>
      <c r="B26" s="608" t="s">
        <v>884</v>
      </c>
      <c r="C26" s="609" t="s">
        <v>36</v>
      </c>
      <c r="D26" s="537">
        <v>1</v>
      </c>
      <c r="E26" s="514">
        <v>0</v>
      </c>
      <c r="F26" s="879">
        <f>D26*E26</f>
        <v>0</v>
      </c>
    </row>
    <row r="27" spans="1:6" s="607" customFormat="1">
      <c r="A27" s="592"/>
      <c r="B27" s="608"/>
      <c r="C27" s="598"/>
      <c r="D27" s="507"/>
      <c r="E27" s="847"/>
      <c r="F27" s="901"/>
    </row>
    <row r="28" spans="1:6" s="505" customFormat="1" ht="30.75" customHeight="1">
      <c r="A28" s="500" t="s">
        <v>883</v>
      </c>
      <c r="B28" s="500" t="s">
        <v>882</v>
      </c>
      <c r="C28" s="536"/>
      <c r="D28" s="591"/>
      <c r="E28" s="514"/>
      <c r="F28" s="879"/>
    </row>
    <row r="29" spans="1:6" s="505" customFormat="1">
      <c r="A29" s="500"/>
      <c r="B29" s="500" t="s">
        <v>881</v>
      </c>
      <c r="C29" s="536" t="s">
        <v>72</v>
      </c>
      <c r="D29" s="507">
        <v>1</v>
      </c>
      <c r="E29" s="514">
        <v>0</v>
      </c>
      <c r="F29" s="879">
        <f>D29*E29</f>
        <v>0</v>
      </c>
    </row>
    <row r="30" spans="1:6" s="505" customFormat="1">
      <c r="A30" s="500"/>
      <c r="B30" s="500"/>
      <c r="C30" s="536"/>
      <c r="D30" s="591"/>
      <c r="E30" s="514"/>
      <c r="F30" s="879"/>
    </row>
    <row r="31" spans="1:6" s="603" customFormat="1" ht="21" customHeight="1">
      <c r="A31" s="500" t="s">
        <v>880</v>
      </c>
      <c r="B31" s="597" t="s">
        <v>879</v>
      </c>
      <c r="C31" s="606"/>
      <c r="D31" s="605"/>
      <c r="E31" s="604"/>
      <c r="F31" s="902"/>
    </row>
    <row r="32" spans="1:6" s="603" customFormat="1" ht="60.75" customHeight="1">
      <c r="A32" s="500"/>
      <c r="B32" s="597" t="s">
        <v>878</v>
      </c>
      <c r="C32" s="606"/>
      <c r="D32" s="605"/>
      <c r="E32" s="604"/>
      <c r="F32" s="902"/>
    </row>
    <row r="33" spans="1:8" s="603" customFormat="1">
      <c r="A33" s="500"/>
      <c r="B33" s="603" t="s">
        <v>877</v>
      </c>
      <c r="C33" s="522" t="s">
        <v>668</v>
      </c>
      <c r="D33" s="528">
        <v>8</v>
      </c>
      <c r="E33" s="514">
        <v>0</v>
      </c>
      <c r="F33" s="879">
        <f>D33*E33</f>
        <v>0</v>
      </c>
    </row>
    <row r="34" spans="1:8" s="603" customFormat="1">
      <c r="A34" s="500"/>
      <c r="C34" s="606"/>
      <c r="D34" s="605"/>
      <c r="E34" s="604"/>
      <c r="F34" s="902"/>
    </row>
    <row r="35" spans="1:8" s="500" customFormat="1" ht="71.25">
      <c r="A35" s="516" t="s">
        <v>876</v>
      </c>
      <c r="B35" s="516" t="s">
        <v>875</v>
      </c>
      <c r="C35" s="522"/>
      <c r="D35" s="532"/>
      <c r="E35" s="529"/>
      <c r="F35" s="895"/>
    </row>
    <row r="36" spans="1:8" s="500" customFormat="1" ht="15">
      <c r="A36" s="516"/>
      <c r="B36" s="516" t="s">
        <v>1213</v>
      </c>
      <c r="C36" s="522"/>
      <c r="D36" s="532"/>
      <c r="E36" s="581"/>
      <c r="F36" s="885"/>
      <c r="G36" s="570"/>
      <c r="H36" s="570"/>
    </row>
    <row r="37" spans="1:8" s="500" customFormat="1" ht="14.25" customHeight="1">
      <c r="A37" s="516"/>
      <c r="B37" s="518" t="s">
        <v>874</v>
      </c>
      <c r="C37" s="522"/>
      <c r="D37" s="532"/>
      <c r="E37" s="581"/>
      <c r="F37" s="885"/>
      <c r="G37" s="570"/>
      <c r="H37" s="570"/>
    </row>
    <row r="38" spans="1:8" s="500" customFormat="1">
      <c r="A38" s="516"/>
      <c r="B38" s="516" t="s">
        <v>812</v>
      </c>
      <c r="C38" s="522" t="s">
        <v>668</v>
      </c>
      <c r="D38" s="516">
        <v>3</v>
      </c>
      <c r="E38" s="514">
        <v>0</v>
      </c>
      <c r="F38" s="879">
        <f>D38*E38</f>
        <v>0</v>
      </c>
    </row>
    <row r="39" spans="1:8" s="500" customFormat="1">
      <c r="A39" s="516"/>
      <c r="B39" s="516" t="s">
        <v>871</v>
      </c>
      <c r="C39" s="522" t="s">
        <v>668</v>
      </c>
      <c r="D39" s="516">
        <v>3</v>
      </c>
      <c r="E39" s="514">
        <v>0</v>
      </c>
      <c r="F39" s="879">
        <f>D39*E39</f>
        <v>0</v>
      </c>
    </row>
    <row r="40" spans="1:8" s="500" customFormat="1">
      <c r="A40" s="516"/>
      <c r="B40" s="516" t="s">
        <v>870</v>
      </c>
      <c r="C40" s="522" t="s">
        <v>668</v>
      </c>
      <c r="D40" s="516">
        <v>6</v>
      </c>
      <c r="E40" s="514">
        <v>0</v>
      </c>
      <c r="F40" s="879">
        <f>D40*E40</f>
        <v>0</v>
      </c>
    </row>
    <row r="41" spans="1:8" s="500" customFormat="1">
      <c r="A41" s="516"/>
      <c r="B41" s="516"/>
      <c r="C41" s="522"/>
      <c r="D41" s="532"/>
      <c r="E41" s="529"/>
      <c r="F41" s="884"/>
    </row>
    <row r="42" spans="1:8" s="505" customFormat="1" ht="30.75" customHeight="1">
      <c r="A42" s="500" t="s">
        <v>873</v>
      </c>
      <c r="B42" s="500" t="s">
        <v>872</v>
      </c>
      <c r="C42" s="601"/>
      <c r="D42" s="602"/>
      <c r="E42" s="514"/>
      <c r="F42" s="879"/>
    </row>
    <row r="43" spans="1:8" s="505" customFormat="1">
      <c r="A43" s="500"/>
      <c r="B43" s="516" t="s">
        <v>812</v>
      </c>
      <c r="C43" s="601" t="s">
        <v>72</v>
      </c>
      <c r="D43" s="507">
        <v>1</v>
      </c>
      <c r="E43" s="514">
        <v>0</v>
      </c>
      <c r="F43" s="879">
        <f>D43*E43</f>
        <v>0</v>
      </c>
    </row>
    <row r="44" spans="1:8" s="505" customFormat="1">
      <c r="A44" s="500"/>
      <c r="B44" s="516" t="s">
        <v>871</v>
      </c>
      <c r="C44" s="601" t="s">
        <v>72</v>
      </c>
      <c r="D44" s="507">
        <v>1</v>
      </c>
      <c r="E44" s="514">
        <v>0</v>
      </c>
      <c r="F44" s="879">
        <f>D44*E44</f>
        <v>0</v>
      </c>
    </row>
    <row r="45" spans="1:8" s="505" customFormat="1">
      <c r="A45" s="500"/>
      <c r="B45" s="516" t="s">
        <v>870</v>
      </c>
      <c r="C45" s="601" t="s">
        <v>72</v>
      </c>
      <c r="D45" s="507">
        <v>1</v>
      </c>
      <c r="E45" s="514">
        <v>0</v>
      </c>
      <c r="F45" s="879">
        <f>D45*E45</f>
        <v>0</v>
      </c>
    </row>
    <row r="46" spans="1:8" s="500" customFormat="1">
      <c r="D46" s="506"/>
      <c r="E46" s="843"/>
      <c r="F46" s="884"/>
    </row>
    <row r="47" spans="1:8" s="500" customFormat="1" ht="42.75">
      <c r="A47" s="518" t="s">
        <v>869</v>
      </c>
      <c r="B47" s="516" t="s">
        <v>868</v>
      </c>
      <c r="C47" s="522" t="s">
        <v>36</v>
      </c>
      <c r="D47" s="528">
        <v>1</v>
      </c>
      <c r="E47" s="514">
        <v>0</v>
      </c>
      <c r="F47" s="879">
        <f>D47*E47</f>
        <v>0</v>
      </c>
    </row>
    <row r="48" spans="1:8" s="500" customFormat="1" ht="15" thickBot="1">
      <c r="A48" s="527"/>
      <c r="B48" s="527"/>
      <c r="C48" s="600"/>
      <c r="D48" s="599"/>
      <c r="E48" s="525"/>
      <c r="F48" s="889"/>
    </row>
    <row r="49" spans="1:6" s="592" customFormat="1" ht="15" thickTop="1">
      <c r="A49" s="597"/>
      <c r="B49" s="597"/>
      <c r="D49" s="591"/>
      <c r="E49" s="590"/>
      <c r="F49" s="898"/>
    </row>
    <row r="50" spans="1:6" s="500" customFormat="1" ht="15">
      <c r="A50" s="516"/>
      <c r="B50" s="540" t="s">
        <v>705</v>
      </c>
      <c r="C50" s="598"/>
      <c r="D50" s="528"/>
      <c r="E50" s="501"/>
      <c r="F50" s="883">
        <f>SUM(F6:F47)</f>
        <v>0</v>
      </c>
    </row>
    <row r="51" spans="1:6" s="505" customFormat="1">
      <c r="A51" s="500"/>
      <c r="B51" s="500"/>
      <c r="C51" s="598"/>
      <c r="D51" s="528"/>
      <c r="E51" s="501"/>
      <c r="F51" s="881"/>
    </row>
    <row r="52" spans="1:6" s="500" customFormat="1" ht="57">
      <c r="A52" s="524" t="s">
        <v>867</v>
      </c>
      <c r="B52" s="523" t="s">
        <v>640</v>
      </c>
      <c r="C52" s="522"/>
      <c r="D52" s="521"/>
      <c r="E52" s="514"/>
      <c r="F52" s="879"/>
    </row>
    <row r="53" spans="1:6" s="500" customFormat="1">
      <c r="A53" s="518"/>
      <c r="B53" s="520" t="s">
        <v>639</v>
      </c>
      <c r="C53" s="519" t="s">
        <v>634</v>
      </c>
      <c r="D53" s="515">
        <v>10</v>
      </c>
      <c r="E53" s="514"/>
      <c r="F53" s="879">
        <f>0.1*F50</f>
        <v>0</v>
      </c>
    </row>
    <row r="54" spans="1:6" s="500" customFormat="1">
      <c r="A54" s="518"/>
      <c r="B54" s="520"/>
      <c r="C54" s="519"/>
      <c r="D54" s="515"/>
      <c r="E54" s="514"/>
      <c r="F54" s="879"/>
    </row>
    <row r="55" spans="1:6" s="500" customFormat="1">
      <c r="A55" s="518" t="s">
        <v>866</v>
      </c>
      <c r="B55" s="518" t="s">
        <v>637</v>
      </c>
      <c r="C55" s="519" t="s">
        <v>634</v>
      </c>
      <c r="D55" s="515">
        <v>5</v>
      </c>
      <c r="E55" s="554">
        <v>0</v>
      </c>
      <c r="F55" s="879">
        <f>0.05*F50</f>
        <v>0</v>
      </c>
    </row>
    <row r="56" spans="1:6" s="500" customFormat="1">
      <c r="A56" s="518"/>
      <c r="B56" s="518"/>
      <c r="C56" s="519"/>
      <c r="D56" s="515"/>
      <c r="E56" s="554"/>
      <c r="F56" s="879"/>
    </row>
    <row r="57" spans="1:6" s="500" customFormat="1">
      <c r="A57" s="524" t="s">
        <v>865</v>
      </c>
      <c r="B57" s="518" t="s">
        <v>635</v>
      </c>
      <c r="C57" s="519" t="s">
        <v>634</v>
      </c>
      <c r="D57" s="515">
        <v>4</v>
      </c>
      <c r="E57" s="554">
        <v>0</v>
      </c>
      <c r="F57" s="879">
        <f>0.04*F50</f>
        <v>0</v>
      </c>
    </row>
    <row r="58" spans="1:6" s="500" customFormat="1">
      <c r="A58" s="518"/>
      <c r="B58" s="518"/>
      <c r="C58" s="519"/>
      <c r="D58" s="515"/>
      <c r="E58" s="554"/>
      <c r="F58" s="879"/>
    </row>
    <row r="59" spans="1:6" s="500" customFormat="1">
      <c r="A59" s="773"/>
      <c r="B59" s="774"/>
      <c r="C59" s="770"/>
      <c r="D59" s="775"/>
      <c r="E59" s="772"/>
      <c r="F59" s="890"/>
    </row>
    <row r="60" spans="1:6" s="500" customFormat="1">
      <c r="B60" s="516"/>
      <c r="C60" s="519"/>
      <c r="D60" s="515"/>
      <c r="E60" s="554"/>
      <c r="F60" s="879"/>
    </row>
    <row r="61" spans="1:6" s="500" customFormat="1">
      <c r="D61" s="522"/>
      <c r="E61" s="501"/>
      <c r="F61" s="881"/>
    </row>
    <row r="62" spans="1:6" s="500" customFormat="1" ht="15">
      <c r="B62" s="509" t="s">
        <v>864</v>
      </c>
      <c r="D62" s="522"/>
      <c r="E62" s="501"/>
      <c r="F62" s="883">
        <f>SUM(F50:F60)</f>
        <v>0</v>
      </c>
    </row>
    <row r="63" spans="1:6" s="500" customFormat="1">
      <c r="D63" s="522"/>
      <c r="E63" s="501"/>
      <c r="F63" s="894"/>
    </row>
    <row r="64" spans="1:6" s="505" customFormat="1" ht="34.5" customHeight="1">
      <c r="A64" s="500"/>
      <c r="B64" s="500" t="s">
        <v>632</v>
      </c>
      <c r="C64" s="500"/>
      <c r="D64" s="528"/>
      <c r="E64" s="501"/>
      <c r="F64" s="894"/>
    </row>
    <row r="65" spans="1:6" s="505" customFormat="1">
      <c r="A65" s="500"/>
      <c r="B65" s="508"/>
      <c r="C65" s="500"/>
      <c r="D65" s="528"/>
      <c r="E65" s="501"/>
      <c r="F65" s="894"/>
    </row>
    <row r="66" spans="1:6" s="505" customFormat="1" ht="42.75">
      <c r="A66" s="500"/>
      <c r="B66" s="500" t="s">
        <v>631</v>
      </c>
      <c r="C66" s="598"/>
      <c r="D66" s="528"/>
      <c r="E66" s="501"/>
      <c r="F66" s="881"/>
    </row>
    <row r="67" spans="1:6" s="592" customFormat="1">
      <c r="A67" s="597"/>
      <c r="B67" s="597"/>
      <c r="D67" s="591"/>
      <c r="E67" s="590"/>
      <c r="F67" s="898"/>
    </row>
    <row r="68" spans="1:6">
      <c r="A68" s="596"/>
      <c r="B68" s="596"/>
      <c r="C68" s="595"/>
      <c r="D68" s="594"/>
      <c r="E68" s="593"/>
      <c r="F68" s="901"/>
    </row>
    <row r="152" spans="1:7" s="590" customFormat="1">
      <c r="A152" s="592"/>
      <c r="B152" s="592"/>
      <c r="C152" s="592"/>
      <c r="D152" s="591"/>
      <c r="F152" s="898"/>
      <c r="G152" s="589"/>
    </row>
    <row r="153" spans="1:7" s="590" customFormat="1">
      <c r="A153" s="592"/>
      <c r="B153" s="592"/>
      <c r="C153" s="592"/>
      <c r="D153" s="591"/>
      <c r="F153" s="898"/>
      <c r="G153" s="589"/>
    </row>
    <row r="154" spans="1:7" s="590" customFormat="1">
      <c r="A154" s="592"/>
      <c r="B154" s="592"/>
      <c r="C154" s="592"/>
      <c r="D154" s="591"/>
      <c r="F154" s="898"/>
      <c r="G154" s="589"/>
    </row>
  </sheetData>
  <sheetProtection sheet="1" selectLockedCells="1"/>
  <conditionalFormatting sqref="F35:F37 F41">
    <cfRule type="cellIs" dxfId="0" priority="2" stopIfTrue="1" operator="equal">
      <formula>0</formula>
    </cfRule>
  </conditionalFormatting>
  <pageMargins left="0.78740157480314965" right="0.31496062992125984" top="0.98425196850393704" bottom="0.98425196850393704" header="0.39370078740157483" footer="0.39370078740157483"/>
  <pageSetup paperSize="9" scale="97" firstPageNumber="0" orientation="portrait" r:id="rId1"/>
  <headerFooter alignWithMargins="0">
    <oddHeader>&amp;LMarko Mervič s.p.  Projektiranje strojnih instalacij
Vitovlje 94a, 5261 Šempas 
marko.mervic@siol.net&amp;C        &amp;Ršt.načrta:
22-22 MM</oddHeader>
    <oddFooter>&amp;LŠportni park Skrilje
Prezračevanje&amp;CDatum: Junij 2022&amp;RStran: &amp;P /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zoomScaleNormal="100" workbookViewId="0">
      <selection activeCell="G6" sqref="G6"/>
    </sheetView>
  </sheetViews>
  <sheetFormatPr defaultRowHeight="15"/>
  <cols>
    <col min="1" max="1" width="5.85546875" customWidth="1"/>
    <col min="2" max="2" width="7.42578125" customWidth="1"/>
    <col min="3" max="3" width="27.85546875" customWidth="1"/>
    <col min="4" max="4" width="10.42578125" customWidth="1"/>
    <col min="5" max="5" width="8.42578125" customWidth="1"/>
  </cols>
  <sheetData>
    <row r="1" spans="1:8" ht="31.5">
      <c r="A1" s="796" t="s">
        <v>1302</v>
      </c>
      <c r="B1" s="796" t="str">
        <f>A1</f>
        <v>4.0</v>
      </c>
      <c r="C1" s="797" t="s">
        <v>1301</v>
      </c>
      <c r="D1" s="796"/>
      <c r="E1" s="798" t="s">
        <v>29</v>
      </c>
      <c r="F1" s="799" t="s">
        <v>921</v>
      </c>
      <c r="G1" s="848" t="s">
        <v>920</v>
      </c>
      <c r="H1" s="800" t="s">
        <v>919</v>
      </c>
    </row>
    <row r="2" spans="1:8" s="820" customFormat="1" ht="15.75">
      <c r="A2" s="815"/>
      <c r="B2" s="815"/>
      <c r="C2" s="816"/>
      <c r="D2" s="815"/>
      <c r="E2" s="817"/>
      <c r="F2" s="818"/>
      <c r="G2" s="849"/>
      <c r="H2" s="819"/>
    </row>
    <row r="3" spans="1:8" ht="31.5">
      <c r="A3" s="821" t="s">
        <v>1303</v>
      </c>
      <c r="B3" s="801">
        <v>1</v>
      </c>
      <c r="C3" s="802" t="s">
        <v>918</v>
      </c>
      <c r="D3" s="801"/>
      <c r="E3" s="803" t="s">
        <v>36</v>
      </c>
      <c r="F3" s="804">
        <v>1</v>
      </c>
      <c r="G3" s="850">
        <v>0</v>
      </c>
      <c r="H3" s="805">
        <f>+G3*F3</f>
        <v>0</v>
      </c>
    </row>
    <row r="4" spans="1:8" ht="15.75">
      <c r="A4" s="796"/>
      <c r="B4" s="796"/>
      <c r="C4" s="797"/>
      <c r="D4" s="796"/>
      <c r="E4" s="806"/>
      <c r="F4" s="807"/>
      <c r="G4" s="851"/>
      <c r="H4" s="809"/>
    </row>
    <row r="5" spans="1:8" ht="15.75">
      <c r="A5" s="796"/>
      <c r="B5" s="796"/>
      <c r="C5" s="797"/>
      <c r="D5" s="796"/>
      <c r="E5" s="806"/>
      <c r="F5" s="807"/>
      <c r="G5" s="851"/>
      <c r="H5" s="808"/>
    </row>
    <row r="6" spans="1:8" ht="32.25" thickBot="1">
      <c r="A6" s="796" t="s">
        <v>1304</v>
      </c>
      <c r="B6" s="810" t="s">
        <v>916</v>
      </c>
      <c r="C6" s="811" t="s">
        <v>915</v>
      </c>
      <c r="D6" s="810"/>
      <c r="E6" s="812"/>
      <c r="F6" s="813"/>
      <c r="G6" s="852"/>
      <c r="H6" s="814">
        <f>+H3</f>
        <v>0</v>
      </c>
    </row>
  </sheetData>
  <sheetProtection sheet="1" objects="1" scenarios="1" selectLockedCells="1"/>
  <pageMargins left="0.7" right="0.7" top="0.75" bottom="0.75" header="0.3" footer="0.3"/>
  <pageSetup paperSize="9"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K502"/>
  <sheetViews>
    <sheetView view="pageBreakPreview" topLeftCell="A333" zoomScaleNormal="130" zoomScaleSheetLayoutView="100" zoomScalePageLayoutView="115" workbookViewId="0">
      <selection activeCell="G348" sqref="G348"/>
    </sheetView>
  </sheetViews>
  <sheetFormatPr defaultRowHeight="15.75"/>
  <cols>
    <col min="1" max="1" width="4.42578125" style="634" bestFit="1" customWidth="1"/>
    <col min="2" max="2" width="5.5703125" style="634" customWidth="1"/>
    <col min="3" max="3" width="58.85546875" style="635" customWidth="1"/>
    <col min="4" max="4" width="4" style="634" customWidth="1"/>
    <col min="5" max="5" width="4.42578125" style="633" bestFit="1" customWidth="1"/>
    <col min="6" max="6" width="8.28515625" style="632" bestFit="1" customWidth="1"/>
    <col min="7" max="7" width="15.42578125" style="631" bestFit="1" customWidth="1"/>
    <col min="8" max="9" width="17.7109375" style="630" customWidth="1"/>
    <col min="10" max="10" width="11.5703125" style="629" bestFit="1" customWidth="1"/>
    <col min="11" max="16384" width="9.140625" style="629"/>
  </cols>
  <sheetData>
    <row r="1" spans="1:9">
      <c r="B1" s="734"/>
      <c r="C1" s="733"/>
      <c r="D1" s="739"/>
      <c r="E1" s="736"/>
      <c r="F1" s="738"/>
    </row>
    <row r="2" spans="1:9">
      <c r="B2" s="734"/>
      <c r="C2" s="733" t="s">
        <v>1148</v>
      </c>
      <c r="D2" s="734"/>
      <c r="E2" s="736"/>
      <c r="F2" s="684"/>
      <c r="G2" s="737"/>
    </row>
    <row r="3" spans="1:9">
      <c r="B3" s="734"/>
      <c r="C3" s="733" t="s">
        <v>1147</v>
      </c>
      <c r="D3" s="734"/>
      <c r="E3" s="736"/>
      <c r="F3" s="735"/>
      <c r="G3" s="732"/>
      <c r="H3" s="732"/>
      <c r="I3" s="732"/>
    </row>
    <row r="4" spans="1:9">
      <c r="B4" s="734"/>
      <c r="C4" s="733"/>
      <c r="D4" s="734"/>
      <c r="E4" s="736"/>
      <c r="F4" s="735"/>
      <c r="G4" s="732"/>
      <c r="H4" s="732"/>
      <c r="I4" s="732"/>
    </row>
    <row r="5" spans="1:9">
      <c r="B5" s="734"/>
      <c r="C5" s="733" t="s">
        <v>1146</v>
      </c>
      <c r="D5" s="734"/>
      <c r="E5" s="736"/>
      <c r="F5" s="735"/>
      <c r="G5" s="732"/>
      <c r="H5" s="732"/>
      <c r="I5" s="732"/>
    </row>
    <row r="6" spans="1:9">
      <c r="B6" s="734"/>
      <c r="C6" s="733"/>
      <c r="D6" s="734"/>
      <c r="E6" s="736"/>
      <c r="F6" s="735"/>
      <c r="G6" s="732"/>
      <c r="H6" s="732"/>
      <c r="I6" s="732"/>
    </row>
    <row r="7" spans="1:9" ht="31.5">
      <c r="B7" s="734"/>
      <c r="C7" s="733" t="s">
        <v>1145</v>
      </c>
      <c r="D7" s="734"/>
      <c r="E7" s="736"/>
      <c r="F7" s="735"/>
      <c r="G7" s="732"/>
      <c r="H7" s="732"/>
      <c r="I7" s="732"/>
    </row>
    <row r="8" spans="1:9">
      <c r="B8" s="734"/>
      <c r="C8" s="733"/>
      <c r="H8" s="732"/>
      <c r="I8" s="732"/>
    </row>
    <row r="11" spans="1:9" s="639" customFormat="1">
      <c r="A11" s="634"/>
      <c r="B11" s="634"/>
      <c r="C11" s="635" t="s">
        <v>1144</v>
      </c>
      <c r="D11" s="634"/>
      <c r="E11" s="650"/>
      <c r="F11" s="731"/>
      <c r="G11" s="730"/>
      <c r="H11" s="729" t="s">
        <v>919</v>
      </c>
      <c r="I11" s="647"/>
    </row>
    <row r="12" spans="1:9" s="639" customFormat="1">
      <c r="A12" s="634"/>
      <c r="B12" s="634"/>
      <c r="C12" s="635"/>
      <c r="D12" s="634"/>
      <c r="E12" s="633"/>
      <c r="F12" s="646"/>
      <c r="G12" s="853"/>
      <c r="H12" s="630"/>
      <c r="I12" s="630"/>
    </row>
    <row r="13" spans="1:9" s="639" customFormat="1">
      <c r="A13" s="634" t="s">
        <v>1135</v>
      </c>
      <c r="B13" s="634" t="s">
        <v>916</v>
      </c>
      <c r="C13" s="728" t="str">
        <f>+C41</f>
        <v>SVETILNA TELESA</v>
      </c>
      <c r="D13" s="727"/>
      <c r="E13" s="726"/>
      <c r="F13" s="646"/>
      <c r="G13" s="854"/>
      <c r="H13" s="630">
        <f>+H57</f>
        <v>0</v>
      </c>
      <c r="I13" s="630"/>
    </row>
    <row r="14" spans="1:9" s="639" customFormat="1">
      <c r="A14" s="634"/>
      <c r="B14" s="634"/>
      <c r="C14" s="635"/>
      <c r="D14" s="634"/>
      <c r="E14" s="633"/>
      <c r="F14" s="646"/>
      <c r="G14" s="853"/>
      <c r="H14" s="630"/>
      <c r="I14" s="630"/>
    </row>
    <row r="15" spans="1:9" s="639" customFormat="1">
      <c r="A15" s="634" t="s">
        <v>1133</v>
      </c>
      <c r="B15" s="634" t="s">
        <v>916</v>
      </c>
      <c r="C15" s="728" t="s">
        <v>1132</v>
      </c>
      <c r="D15" s="727"/>
      <c r="E15" s="726"/>
      <c r="F15" s="646"/>
      <c r="G15" s="854"/>
      <c r="H15" s="755">
        <f>+H150</f>
        <v>0</v>
      </c>
      <c r="I15" s="749"/>
    </row>
    <row r="16" spans="1:9" s="639" customFormat="1">
      <c r="A16" s="634"/>
      <c r="B16" s="634"/>
      <c r="C16" s="635"/>
      <c r="D16" s="634"/>
      <c r="E16" s="633"/>
      <c r="F16" s="646"/>
      <c r="G16" s="853"/>
      <c r="H16" s="630"/>
      <c r="I16" s="630"/>
    </row>
    <row r="17" spans="1:9" s="639" customFormat="1">
      <c r="A17" s="634" t="s">
        <v>1096</v>
      </c>
      <c r="B17" s="634" t="s">
        <v>916</v>
      </c>
      <c r="C17" s="728" t="s">
        <v>1095</v>
      </c>
      <c r="D17" s="727"/>
      <c r="E17" s="726"/>
      <c r="F17" s="646"/>
      <c r="G17" s="854"/>
      <c r="H17" s="630">
        <f>+H202</f>
        <v>0</v>
      </c>
      <c r="I17" s="630"/>
    </row>
    <row r="18" spans="1:9" s="639" customFormat="1">
      <c r="A18" s="634"/>
      <c r="B18" s="634"/>
      <c r="C18" s="635"/>
      <c r="D18" s="634"/>
      <c r="E18" s="633"/>
      <c r="F18" s="646"/>
      <c r="G18" s="853"/>
      <c r="H18" s="630"/>
      <c r="I18" s="630"/>
    </row>
    <row r="19" spans="1:9" s="639" customFormat="1">
      <c r="A19" s="634" t="s">
        <v>1046</v>
      </c>
      <c r="B19" s="634" t="s">
        <v>916</v>
      </c>
      <c r="C19" s="728" t="str">
        <f>+C205</f>
        <v>STRELOVOD IN IZENAČITVE POTENCIALOV</v>
      </c>
      <c r="D19" s="727"/>
      <c r="E19" s="726"/>
      <c r="F19" s="646"/>
      <c r="G19" s="854"/>
      <c r="H19" s="755">
        <f>+H273</f>
        <v>0</v>
      </c>
      <c r="I19" s="749"/>
    </row>
    <row r="20" spans="1:9" s="639" customFormat="1">
      <c r="A20" s="634"/>
      <c r="B20" s="634"/>
      <c r="C20" s="635"/>
      <c r="D20" s="634"/>
      <c r="E20" s="633"/>
      <c r="F20" s="646"/>
      <c r="G20" s="853"/>
      <c r="H20" s="630"/>
      <c r="I20" s="630"/>
    </row>
    <row r="21" spans="1:9">
      <c r="A21" s="634" t="s">
        <v>1044</v>
      </c>
      <c r="B21" s="634" t="s">
        <v>916</v>
      </c>
      <c r="C21" s="728" t="s">
        <v>1043</v>
      </c>
      <c r="D21" s="727"/>
      <c r="E21" s="726"/>
      <c r="G21" s="854"/>
      <c r="H21" s="755">
        <f>+H319</f>
        <v>0</v>
      </c>
      <c r="I21" s="749"/>
    </row>
    <row r="22" spans="1:9" s="639" customFormat="1">
      <c r="A22" s="634"/>
      <c r="B22" s="634"/>
      <c r="C22" s="635"/>
      <c r="D22" s="634"/>
      <c r="E22" s="633"/>
      <c r="F22" s="646"/>
      <c r="G22" s="853"/>
      <c r="H22" s="630"/>
      <c r="I22" s="630"/>
    </row>
    <row r="23" spans="1:9" s="639" customFormat="1">
      <c r="A23" s="634" t="s">
        <v>1018</v>
      </c>
      <c r="B23" s="634" t="s">
        <v>916</v>
      </c>
      <c r="C23" s="728" t="s">
        <v>1021</v>
      </c>
      <c r="D23" s="727"/>
      <c r="E23" s="726"/>
      <c r="F23" s="632"/>
      <c r="G23" s="854"/>
      <c r="H23" s="630">
        <f>+H335</f>
        <v>0</v>
      </c>
      <c r="I23" s="630"/>
    </row>
    <row r="24" spans="1:9" s="639" customFormat="1">
      <c r="A24" s="634"/>
      <c r="B24" s="634"/>
      <c r="C24" s="635"/>
      <c r="D24" s="634"/>
      <c r="E24" s="633"/>
      <c r="F24" s="646"/>
      <c r="G24" s="853"/>
      <c r="H24" s="630"/>
      <c r="I24" s="630"/>
    </row>
    <row r="25" spans="1:9" s="639" customFormat="1">
      <c r="A25" s="634" t="s">
        <v>1003</v>
      </c>
      <c r="B25" s="634" t="s">
        <v>916</v>
      </c>
      <c r="C25" s="635" t="s">
        <v>1015</v>
      </c>
      <c r="D25" s="634"/>
      <c r="E25" s="633"/>
      <c r="F25" s="646"/>
      <c r="G25" s="853"/>
      <c r="H25" s="755">
        <f>+H364</f>
        <v>0</v>
      </c>
      <c r="I25" s="749"/>
    </row>
    <row r="26" spans="1:9" s="639" customFormat="1">
      <c r="A26" s="634"/>
      <c r="B26" s="634"/>
      <c r="C26" s="635"/>
      <c r="D26" s="634"/>
      <c r="E26" s="633"/>
      <c r="F26" s="646"/>
      <c r="G26" s="853"/>
      <c r="H26" s="630"/>
      <c r="I26" s="630"/>
    </row>
    <row r="27" spans="1:9" s="639" customFormat="1">
      <c r="A27" s="634" t="s">
        <v>987</v>
      </c>
      <c r="B27" s="634" t="s">
        <v>916</v>
      </c>
      <c r="C27" s="635" t="s">
        <v>1143</v>
      </c>
      <c r="D27" s="634"/>
      <c r="E27" s="633"/>
      <c r="F27" s="646"/>
      <c r="G27" s="853"/>
      <c r="H27" s="630">
        <f>+H397</f>
        <v>0</v>
      </c>
      <c r="I27" s="630"/>
    </row>
    <row r="28" spans="1:9" s="639" customFormat="1">
      <c r="A28" s="634"/>
      <c r="B28" s="634"/>
      <c r="C28" s="635"/>
      <c r="D28" s="634"/>
      <c r="E28" s="633"/>
      <c r="F28" s="646"/>
      <c r="G28" s="853"/>
      <c r="H28" s="630"/>
      <c r="I28" s="630"/>
    </row>
    <row r="29" spans="1:9" s="639" customFormat="1">
      <c r="A29" s="634" t="s">
        <v>925</v>
      </c>
      <c r="B29" s="634" t="s">
        <v>916</v>
      </c>
      <c r="C29" s="635" t="s">
        <v>1276</v>
      </c>
      <c r="D29" s="634"/>
      <c r="E29" s="633"/>
      <c r="F29" s="646"/>
      <c r="G29" s="853"/>
      <c r="H29" s="755">
        <f>+H484</f>
        <v>0</v>
      </c>
      <c r="I29" s="749"/>
    </row>
    <row r="30" spans="1:9" s="639" customFormat="1">
      <c r="A30" s="634"/>
      <c r="B30" s="634"/>
      <c r="C30" s="635"/>
      <c r="D30" s="634"/>
      <c r="E30" s="633"/>
      <c r="F30" s="646"/>
      <c r="G30" s="853"/>
      <c r="H30" s="630"/>
      <c r="I30" s="630"/>
    </row>
    <row r="31" spans="1:9" s="639" customFormat="1">
      <c r="A31" s="778" t="s">
        <v>917</v>
      </c>
      <c r="B31" s="778" t="s">
        <v>916</v>
      </c>
      <c r="C31" s="779" t="s">
        <v>922</v>
      </c>
      <c r="D31" s="778"/>
      <c r="E31" s="780"/>
      <c r="F31" s="781"/>
      <c r="G31" s="853"/>
      <c r="H31" s="782">
        <f>+H489</f>
        <v>0</v>
      </c>
      <c r="I31" s="630"/>
    </row>
    <row r="32" spans="1:9" s="639" customFormat="1">
      <c r="A32" s="634"/>
      <c r="B32" s="634"/>
      <c r="C32" s="635"/>
      <c r="D32" s="634"/>
      <c r="E32" s="633"/>
      <c r="F32" s="646"/>
      <c r="G32" s="853"/>
      <c r="H32" s="630"/>
      <c r="I32" s="630"/>
    </row>
    <row r="33" spans="1:11" s="639" customFormat="1">
      <c r="A33" s="634"/>
      <c r="B33" s="634"/>
      <c r="C33" s="635"/>
      <c r="D33" s="634"/>
      <c r="E33" s="633"/>
      <c r="F33" s="646"/>
      <c r="G33" s="853"/>
      <c r="H33" s="630"/>
      <c r="I33" s="630"/>
      <c r="K33" s="725"/>
    </row>
    <row r="34" spans="1:11" s="639" customFormat="1">
      <c r="A34" s="634"/>
      <c r="B34" s="634"/>
      <c r="C34" s="635"/>
      <c r="D34" s="634"/>
      <c r="E34" s="633"/>
      <c r="F34" s="646"/>
      <c r="G34" s="853"/>
      <c r="H34" s="711"/>
      <c r="I34" s="711"/>
    </row>
    <row r="35" spans="1:11" s="639" customFormat="1" ht="16.5" thickBot="1">
      <c r="A35" s="634"/>
      <c r="B35" s="723" t="s">
        <v>916</v>
      </c>
      <c r="C35" s="724" t="s">
        <v>1142</v>
      </c>
      <c r="D35" s="723"/>
      <c r="E35" s="722"/>
      <c r="F35" s="721"/>
      <c r="G35" s="855"/>
      <c r="H35" s="720">
        <f>SUM(H13:H32)</f>
        <v>0</v>
      </c>
      <c r="I35" s="740"/>
    </row>
    <row r="36" spans="1:11" s="639" customFormat="1">
      <c r="A36" s="634"/>
      <c r="B36" s="634"/>
      <c r="C36" s="635"/>
      <c r="D36" s="634"/>
      <c r="E36" s="633"/>
      <c r="F36" s="637"/>
      <c r="G36" s="856"/>
      <c r="H36" s="711"/>
      <c r="I36" s="711"/>
    </row>
    <row r="37" spans="1:11" s="639" customFormat="1">
      <c r="A37" s="634"/>
      <c r="B37" s="634"/>
      <c r="C37" s="635"/>
      <c r="D37" s="634"/>
      <c r="E37" s="633"/>
      <c r="F37" s="637"/>
      <c r="G37" s="856"/>
      <c r="H37" s="711"/>
      <c r="I37" s="711"/>
    </row>
    <row r="38" spans="1:11" s="639" customFormat="1">
      <c r="A38" s="634"/>
      <c r="B38" s="634"/>
      <c r="C38" s="719" t="s">
        <v>1141</v>
      </c>
      <c r="D38" s="634"/>
      <c r="E38" s="633"/>
      <c r="F38" s="637"/>
      <c r="G38" s="856"/>
      <c r="H38" s="711"/>
      <c r="I38" s="711"/>
    </row>
    <row r="39" spans="1:11" s="639" customFormat="1" ht="47.25">
      <c r="A39" s="634"/>
      <c r="B39" s="634"/>
      <c r="C39" s="718" t="s">
        <v>1140</v>
      </c>
      <c r="D39" s="634"/>
      <c r="E39" s="633"/>
      <c r="F39" s="637"/>
      <c r="G39" s="856"/>
      <c r="H39" s="711"/>
      <c r="I39" s="711"/>
    </row>
    <row r="40" spans="1:11" s="639" customFormat="1">
      <c r="A40" s="634"/>
      <c r="B40" s="634"/>
      <c r="C40" s="635"/>
      <c r="D40" s="634"/>
      <c r="E40" s="633"/>
      <c r="F40" s="637"/>
      <c r="G40" s="856"/>
      <c r="H40" s="711"/>
      <c r="I40" s="711"/>
    </row>
    <row r="41" spans="1:11" s="639" customFormat="1">
      <c r="A41" s="634" t="s">
        <v>1135</v>
      </c>
      <c r="B41" s="634" t="s">
        <v>1135</v>
      </c>
      <c r="C41" s="635" t="s">
        <v>1139</v>
      </c>
      <c r="D41" s="634"/>
      <c r="E41" s="650" t="s">
        <v>29</v>
      </c>
      <c r="F41" s="649" t="s">
        <v>921</v>
      </c>
      <c r="G41" s="857" t="s">
        <v>920</v>
      </c>
      <c r="H41" s="648" t="s">
        <v>919</v>
      </c>
      <c r="I41" s="741"/>
    </row>
    <row r="42" spans="1:11" s="639" customFormat="1">
      <c r="A42" s="634" t="s">
        <v>1135</v>
      </c>
      <c r="B42" s="634"/>
      <c r="C42" s="635"/>
      <c r="D42" s="634"/>
      <c r="E42" s="633"/>
      <c r="F42" s="710"/>
      <c r="G42" s="858"/>
      <c r="H42" s="706"/>
      <c r="I42" s="706"/>
    </row>
    <row r="43" spans="1:11" s="639" customFormat="1" ht="225" customHeight="1">
      <c r="A43" s="634" t="s">
        <v>1135</v>
      </c>
      <c r="B43" s="717" t="s">
        <v>503</v>
      </c>
      <c r="C43" s="666" t="s">
        <v>1220</v>
      </c>
      <c r="D43" s="717"/>
      <c r="E43" s="667" t="s">
        <v>72</v>
      </c>
      <c r="F43" s="646">
        <v>10</v>
      </c>
      <c r="G43" s="859">
        <v>0</v>
      </c>
      <c r="H43" s="716">
        <f>+G43*F43</f>
        <v>0</v>
      </c>
      <c r="I43" s="716"/>
    </row>
    <row r="44" spans="1:11" s="639" customFormat="1">
      <c r="A44" s="634" t="s">
        <v>1135</v>
      </c>
      <c r="B44" s="717"/>
      <c r="C44" s="666"/>
      <c r="D44" s="717"/>
      <c r="E44" s="667"/>
      <c r="F44" s="646"/>
      <c r="G44" s="859"/>
      <c r="H44" s="716"/>
      <c r="I44" s="716"/>
    </row>
    <row r="45" spans="1:11" s="639" customFormat="1" ht="173.25">
      <c r="A45" s="634" t="s">
        <v>1135</v>
      </c>
      <c r="B45" s="717" t="s">
        <v>501</v>
      </c>
      <c r="C45" s="666" t="s">
        <v>1221</v>
      </c>
      <c r="D45" s="717"/>
      <c r="E45" s="667" t="s">
        <v>72</v>
      </c>
      <c r="F45" s="646">
        <v>9</v>
      </c>
      <c r="G45" s="859">
        <v>0</v>
      </c>
      <c r="H45" s="716">
        <f>+G45*F45</f>
        <v>0</v>
      </c>
      <c r="I45" s="716"/>
    </row>
    <row r="46" spans="1:11" s="639" customFormat="1">
      <c r="A46" s="634" t="s">
        <v>1135</v>
      </c>
      <c r="B46" s="717"/>
      <c r="C46" s="666"/>
      <c r="D46" s="717"/>
      <c r="E46" s="667"/>
      <c r="F46" s="646"/>
      <c r="G46" s="859"/>
      <c r="H46" s="716"/>
      <c r="I46" s="716"/>
    </row>
    <row r="47" spans="1:11" s="639" customFormat="1" ht="173.25">
      <c r="A47" s="634" t="s">
        <v>1135</v>
      </c>
      <c r="B47" s="717" t="s">
        <v>499</v>
      </c>
      <c r="C47" s="666" t="s">
        <v>1222</v>
      </c>
      <c r="D47" s="717"/>
      <c r="E47" s="667" t="s">
        <v>72</v>
      </c>
      <c r="F47" s="646">
        <v>4</v>
      </c>
      <c r="G47" s="859">
        <v>0</v>
      </c>
      <c r="H47" s="716">
        <f>+G47*F47</f>
        <v>0</v>
      </c>
      <c r="I47" s="716"/>
    </row>
    <row r="48" spans="1:11" s="639" customFormat="1">
      <c r="A48" s="634" t="s">
        <v>1135</v>
      </c>
      <c r="B48" s="717"/>
      <c r="C48" s="666"/>
      <c r="D48" s="717"/>
      <c r="E48" s="667"/>
      <c r="F48" s="646"/>
      <c r="G48" s="859"/>
      <c r="H48" s="716"/>
      <c r="I48" s="716"/>
    </row>
    <row r="49" spans="1:9" s="639" customFormat="1" ht="126">
      <c r="A49" s="634" t="s">
        <v>1135</v>
      </c>
      <c r="B49" s="717" t="s">
        <v>497</v>
      </c>
      <c r="C49" s="666" t="s">
        <v>1223</v>
      </c>
      <c r="D49" s="717"/>
      <c r="E49" s="667" t="s">
        <v>72</v>
      </c>
      <c r="F49" s="646">
        <v>3</v>
      </c>
      <c r="G49" s="859">
        <v>0</v>
      </c>
      <c r="H49" s="716">
        <f>+G49*F49</f>
        <v>0</v>
      </c>
      <c r="I49" s="716"/>
    </row>
    <row r="50" spans="1:9" s="639" customFormat="1">
      <c r="A50" s="634" t="s">
        <v>1135</v>
      </c>
      <c r="B50" s="717"/>
      <c r="C50" s="666"/>
      <c r="D50" s="717"/>
      <c r="E50" s="667"/>
      <c r="F50" s="646"/>
      <c r="G50" s="859"/>
      <c r="H50" s="716"/>
      <c r="I50" s="716"/>
    </row>
    <row r="51" spans="1:9" s="639" customFormat="1" ht="157.5">
      <c r="A51" s="634" t="s">
        <v>1135</v>
      </c>
      <c r="B51" s="717" t="s">
        <v>495</v>
      </c>
      <c r="C51" s="666" t="s">
        <v>1224</v>
      </c>
      <c r="D51" s="717"/>
      <c r="E51" s="667" t="s">
        <v>72</v>
      </c>
      <c r="F51" s="646">
        <v>6</v>
      </c>
      <c r="G51" s="859">
        <v>0</v>
      </c>
      <c r="H51" s="716">
        <f>+G51*F51</f>
        <v>0</v>
      </c>
      <c r="I51" s="716"/>
    </row>
    <row r="52" spans="1:9" s="639" customFormat="1">
      <c r="A52" s="634" t="s">
        <v>1135</v>
      </c>
      <c r="B52" s="717"/>
      <c r="C52" s="666"/>
      <c r="D52" s="717"/>
      <c r="E52" s="667"/>
      <c r="F52" s="646"/>
      <c r="G52" s="859"/>
      <c r="H52" s="716"/>
      <c r="I52" s="716"/>
    </row>
    <row r="53" spans="1:9" s="639" customFormat="1" ht="141.75">
      <c r="A53" s="634" t="s">
        <v>1135</v>
      </c>
      <c r="B53" s="717" t="s">
        <v>493</v>
      </c>
      <c r="C53" s="666" t="s">
        <v>1225</v>
      </c>
      <c r="D53" s="717"/>
      <c r="E53" s="667" t="s">
        <v>72</v>
      </c>
      <c r="F53" s="646">
        <v>3</v>
      </c>
      <c r="G53" s="859">
        <v>0</v>
      </c>
      <c r="H53" s="716">
        <f>+G53*F53</f>
        <v>0</v>
      </c>
      <c r="I53" s="716"/>
    </row>
    <row r="54" spans="1:9" s="639" customFormat="1">
      <c r="A54" s="634" t="s">
        <v>1135</v>
      </c>
      <c r="B54" s="717" t="s">
        <v>1138</v>
      </c>
      <c r="C54" s="666" t="s">
        <v>1137</v>
      </c>
      <c r="D54" s="717"/>
      <c r="E54" s="667" t="s">
        <v>72</v>
      </c>
      <c r="F54" s="646">
        <v>3</v>
      </c>
      <c r="G54" s="859">
        <v>0</v>
      </c>
      <c r="H54" s="716">
        <f>+G54*F54</f>
        <v>0</v>
      </c>
      <c r="I54" s="716"/>
    </row>
    <row r="55" spans="1:9" s="639" customFormat="1">
      <c r="A55" s="634" t="s">
        <v>1135</v>
      </c>
      <c r="B55" s="634"/>
      <c r="C55" s="635"/>
      <c r="D55" s="634"/>
      <c r="E55" s="633"/>
      <c r="F55" s="710"/>
      <c r="G55" s="858"/>
      <c r="H55" s="706"/>
      <c r="I55" s="706"/>
    </row>
    <row r="56" spans="1:9" s="639" customFormat="1" ht="31.5">
      <c r="A56" s="634" t="s">
        <v>1135</v>
      </c>
      <c r="B56" s="715" t="s">
        <v>491</v>
      </c>
      <c r="C56" s="635" t="s">
        <v>1136</v>
      </c>
      <c r="D56" s="634"/>
      <c r="E56" s="633" t="s">
        <v>36</v>
      </c>
      <c r="F56" s="646">
        <v>1</v>
      </c>
      <c r="G56" s="853">
        <v>0</v>
      </c>
      <c r="H56" s="647">
        <f>+G56*F56</f>
        <v>0</v>
      </c>
      <c r="I56" s="647"/>
    </row>
    <row r="57" spans="1:9" s="639" customFormat="1" ht="16.5" thickBot="1">
      <c r="A57" s="634" t="s">
        <v>1135</v>
      </c>
      <c r="B57" s="644" t="s">
        <v>916</v>
      </c>
      <c r="C57" s="645" t="s">
        <v>1134</v>
      </c>
      <c r="D57" s="644"/>
      <c r="E57" s="643"/>
      <c r="F57" s="642"/>
      <c r="G57" s="860"/>
      <c r="H57" s="714">
        <f>SUM(H43:H56)</f>
        <v>0</v>
      </c>
      <c r="I57" s="742"/>
    </row>
    <row r="58" spans="1:9" s="639" customFormat="1">
      <c r="A58" s="634"/>
      <c r="B58" s="634"/>
      <c r="C58" s="635"/>
      <c r="D58" s="634"/>
      <c r="E58" s="655"/>
      <c r="F58" s="632"/>
      <c r="G58" s="853"/>
      <c r="H58" s="651"/>
      <c r="I58" s="651"/>
    </row>
    <row r="59" spans="1:9" s="639" customFormat="1">
      <c r="A59" s="634"/>
      <c r="B59" s="634"/>
      <c r="C59" s="635"/>
      <c r="D59" s="634"/>
      <c r="E59" s="655"/>
      <c r="F59" s="632"/>
      <c r="G59" s="853"/>
      <c r="H59" s="651"/>
      <c r="I59" s="651"/>
    </row>
    <row r="60" spans="1:9" s="639" customFormat="1">
      <c r="A60" s="634" t="str">
        <f>B60</f>
        <v>II.</v>
      </c>
      <c r="B60" s="634" t="s">
        <v>1133</v>
      </c>
      <c r="C60" s="635" t="s">
        <v>1132</v>
      </c>
      <c r="D60" s="634"/>
      <c r="E60" s="650" t="s">
        <v>29</v>
      </c>
      <c r="F60" s="649" t="s">
        <v>921</v>
      </c>
      <c r="G60" s="857" t="s">
        <v>920</v>
      </c>
      <c r="H60" s="648" t="s">
        <v>919</v>
      </c>
      <c r="I60" s="741"/>
    </row>
    <row r="61" spans="1:9" s="639" customFormat="1">
      <c r="A61" s="634" t="str">
        <f t="shared" ref="A61:A92" si="0">A60</f>
        <v>II.</v>
      </c>
      <c r="B61" s="634"/>
      <c r="C61" s="635"/>
      <c r="D61" s="634"/>
      <c r="E61" s="655"/>
      <c r="F61" s="646"/>
      <c r="G61" s="853"/>
      <c r="H61" s="651"/>
      <c r="I61" s="651"/>
    </row>
    <row r="62" spans="1:9" s="639" customFormat="1">
      <c r="A62" s="634" t="str">
        <f t="shared" si="0"/>
        <v>II.</v>
      </c>
      <c r="B62" s="634"/>
      <c r="C62" s="635" t="s">
        <v>1094</v>
      </c>
      <c r="D62" s="634"/>
      <c r="E62" s="655"/>
      <c r="F62" s="646"/>
      <c r="G62" s="853"/>
      <c r="H62" s="651"/>
      <c r="I62" s="651"/>
    </row>
    <row r="63" spans="1:9" s="639" customFormat="1">
      <c r="A63" s="634" t="str">
        <f t="shared" si="0"/>
        <v>II.</v>
      </c>
      <c r="B63" s="634"/>
      <c r="C63" s="635"/>
      <c r="D63" s="634"/>
      <c r="E63" s="655"/>
      <c r="F63" s="646"/>
      <c r="G63" s="853"/>
      <c r="H63" s="651"/>
      <c r="I63" s="651"/>
    </row>
    <row r="64" spans="1:9" s="639" customFormat="1" ht="18">
      <c r="A64" s="634" t="str">
        <f t="shared" si="0"/>
        <v>II.</v>
      </c>
      <c r="B64" s="634">
        <v>1</v>
      </c>
      <c r="C64" s="635" t="s">
        <v>1131</v>
      </c>
      <c r="D64" s="634"/>
      <c r="E64" s="655" t="s">
        <v>668</v>
      </c>
      <c r="F64" s="646">
        <v>25</v>
      </c>
      <c r="G64" s="853">
        <v>0</v>
      </c>
      <c r="H64" s="647">
        <f>+G64*F64</f>
        <v>0</v>
      </c>
      <c r="I64" s="647"/>
    </row>
    <row r="65" spans="1:9" s="639" customFormat="1">
      <c r="A65" s="634" t="str">
        <f t="shared" si="0"/>
        <v>II.</v>
      </c>
      <c r="B65" s="634"/>
      <c r="C65" s="635"/>
      <c r="D65" s="634"/>
      <c r="E65" s="655"/>
      <c r="F65" s="646"/>
      <c r="G65" s="853"/>
      <c r="H65" s="651"/>
      <c r="I65" s="651"/>
    </row>
    <row r="66" spans="1:9" s="639" customFormat="1" ht="18">
      <c r="A66" s="634" t="str">
        <f t="shared" si="0"/>
        <v>II.</v>
      </c>
      <c r="B66" s="634">
        <v>2</v>
      </c>
      <c r="C66" s="635" t="s">
        <v>1130</v>
      </c>
      <c r="D66" s="634"/>
      <c r="E66" s="655" t="s">
        <v>668</v>
      </c>
      <c r="F66" s="646">
        <v>46</v>
      </c>
      <c r="G66" s="853">
        <v>0</v>
      </c>
      <c r="H66" s="647">
        <f>+G66*F66</f>
        <v>0</v>
      </c>
      <c r="I66" s="647"/>
    </row>
    <row r="67" spans="1:9" s="639" customFormat="1">
      <c r="A67" s="634" t="str">
        <f t="shared" si="0"/>
        <v>II.</v>
      </c>
      <c r="B67" s="634"/>
      <c r="C67" s="635"/>
      <c r="D67" s="634"/>
      <c r="E67" s="655"/>
      <c r="F67" s="646"/>
      <c r="G67" s="853"/>
      <c r="H67" s="651"/>
      <c r="I67" s="651"/>
    </row>
    <row r="68" spans="1:9" s="639" customFormat="1" ht="18">
      <c r="A68" s="634" t="str">
        <f t="shared" si="0"/>
        <v>II.</v>
      </c>
      <c r="B68" s="634">
        <v>3</v>
      </c>
      <c r="C68" s="635" t="s">
        <v>1129</v>
      </c>
      <c r="D68" s="634"/>
      <c r="E68" s="655" t="s">
        <v>668</v>
      </c>
      <c r="F68" s="646">
        <v>17</v>
      </c>
      <c r="G68" s="853">
        <v>0</v>
      </c>
      <c r="H68" s="647">
        <f>+G68*F68</f>
        <v>0</v>
      </c>
      <c r="I68" s="647"/>
    </row>
    <row r="69" spans="1:9" s="639" customFormat="1">
      <c r="A69" s="634" t="str">
        <f t="shared" si="0"/>
        <v>II.</v>
      </c>
      <c r="B69" s="634"/>
      <c r="C69" s="635"/>
      <c r="D69" s="634"/>
      <c r="E69" s="655"/>
      <c r="F69" s="646"/>
      <c r="G69" s="853"/>
      <c r="H69" s="651"/>
      <c r="I69" s="651"/>
    </row>
    <row r="70" spans="1:9" s="639" customFormat="1" ht="18">
      <c r="A70" s="634" t="str">
        <f t="shared" si="0"/>
        <v>II.</v>
      </c>
      <c r="B70" s="634">
        <v>4</v>
      </c>
      <c r="C70" s="635" t="s">
        <v>1128</v>
      </c>
      <c r="D70" s="634"/>
      <c r="E70" s="655" t="s">
        <v>668</v>
      </c>
      <c r="F70" s="646">
        <v>710</v>
      </c>
      <c r="G70" s="853">
        <v>0</v>
      </c>
      <c r="H70" s="647">
        <f>+G70*F70</f>
        <v>0</v>
      </c>
      <c r="I70" s="647"/>
    </row>
    <row r="71" spans="1:9" s="639" customFormat="1">
      <c r="A71" s="634" t="str">
        <f t="shared" si="0"/>
        <v>II.</v>
      </c>
      <c r="B71" s="634"/>
      <c r="C71" s="635"/>
      <c r="D71" s="634"/>
      <c r="E71" s="655"/>
      <c r="F71" s="646"/>
      <c r="G71" s="690"/>
      <c r="H71" s="651"/>
      <c r="I71" s="651"/>
    </row>
    <row r="72" spans="1:9" s="639" customFormat="1" ht="18">
      <c r="A72" s="634" t="str">
        <f t="shared" si="0"/>
        <v>II.</v>
      </c>
      <c r="B72" s="634">
        <v>5</v>
      </c>
      <c r="C72" s="635" t="s">
        <v>1127</v>
      </c>
      <c r="D72" s="634"/>
      <c r="E72" s="655" t="s">
        <v>668</v>
      </c>
      <c r="F72" s="646">
        <v>680</v>
      </c>
      <c r="G72" s="690">
        <v>0</v>
      </c>
      <c r="H72" s="647">
        <f>+G72*F72</f>
        <v>0</v>
      </c>
      <c r="I72" s="647"/>
    </row>
    <row r="73" spans="1:9" s="639" customFormat="1">
      <c r="A73" s="634" t="str">
        <f t="shared" si="0"/>
        <v>II.</v>
      </c>
      <c r="B73" s="634"/>
      <c r="C73" s="635"/>
      <c r="D73" s="634"/>
      <c r="E73" s="655"/>
      <c r="F73" s="646"/>
      <c r="G73" s="690"/>
      <c r="H73" s="651"/>
      <c r="I73" s="651"/>
    </row>
    <row r="74" spans="1:9" s="639" customFormat="1" ht="18">
      <c r="A74" s="634" t="str">
        <f t="shared" si="0"/>
        <v>II.</v>
      </c>
      <c r="B74" s="634">
        <v>6</v>
      </c>
      <c r="C74" s="635" t="s">
        <v>1126</v>
      </c>
      <c r="D74" s="634"/>
      <c r="E74" s="655" t="s">
        <v>668</v>
      </c>
      <c r="F74" s="646">
        <v>180</v>
      </c>
      <c r="G74" s="853">
        <v>0</v>
      </c>
      <c r="H74" s="647">
        <f>+G74*F74</f>
        <v>0</v>
      </c>
      <c r="I74" s="647"/>
    </row>
    <row r="75" spans="1:9" s="639" customFormat="1">
      <c r="A75" s="634" t="str">
        <f t="shared" si="0"/>
        <v>II.</v>
      </c>
      <c r="B75" s="634"/>
      <c r="C75" s="635" t="s">
        <v>1020</v>
      </c>
      <c r="D75" s="634"/>
      <c r="E75" s="655"/>
      <c r="F75" s="646"/>
      <c r="G75" s="690"/>
      <c r="H75" s="651"/>
      <c r="I75" s="651"/>
    </row>
    <row r="76" spans="1:9" s="639" customFormat="1" ht="18">
      <c r="A76" s="634" t="str">
        <f t="shared" si="0"/>
        <v>II.</v>
      </c>
      <c r="B76" s="634">
        <v>7</v>
      </c>
      <c r="C76" s="635" t="s">
        <v>1125</v>
      </c>
      <c r="D76" s="634"/>
      <c r="E76" s="655" t="s">
        <v>668</v>
      </c>
      <c r="F76" s="646">
        <v>70</v>
      </c>
      <c r="G76" s="853">
        <v>0</v>
      </c>
      <c r="H76" s="647">
        <f>+G76*F76</f>
        <v>0</v>
      </c>
      <c r="I76" s="647"/>
    </row>
    <row r="77" spans="1:9" s="639" customFormat="1">
      <c r="A77" s="634" t="str">
        <f t="shared" si="0"/>
        <v>II.</v>
      </c>
      <c r="B77" s="634"/>
      <c r="C77" s="635"/>
      <c r="D77" s="634"/>
      <c r="E77" s="633"/>
      <c r="F77" s="646"/>
      <c r="G77" s="690"/>
      <c r="H77" s="651"/>
      <c r="I77" s="651"/>
    </row>
    <row r="78" spans="1:9" s="639" customFormat="1" ht="18">
      <c r="A78" s="634" t="str">
        <f t="shared" si="0"/>
        <v>II.</v>
      </c>
      <c r="B78" s="634">
        <v>8</v>
      </c>
      <c r="C78" s="635" t="s">
        <v>1124</v>
      </c>
      <c r="D78" s="634"/>
      <c r="E78" s="655" t="s">
        <v>668</v>
      </c>
      <c r="F78" s="646">
        <v>340</v>
      </c>
      <c r="G78" s="853">
        <v>0</v>
      </c>
      <c r="H78" s="647">
        <f>+G78*F78</f>
        <v>0</v>
      </c>
      <c r="I78" s="647"/>
    </row>
    <row r="79" spans="1:9" s="639" customFormat="1">
      <c r="A79" s="634" t="str">
        <f t="shared" si="0"/>
        <v>II.</v>
      </c>
      <c r="B79" s="634"/>
      <c r="C79" s="635"/>
      <c r="D79" s="634"/>
      <c r="E79" s="655"/>
      <c r="F79" s="646"/>
      <c r="G79" s="853"/>
      <c r="H79" s="651"/>
      <c r="I79" s="651"/>
    </row>
    <row r="80" spans="1:9" s="639" customFormat="1" ht="18">
      <c r="A80" s="634" t="str">
        <f t="shared" si="0"/>
        <v>II.</v>
      </c>
      <c r="B80" s="634">
        <v>9</v>
      </c>
      <c r="C80" s="635" t="s">
        <v>1123</v>
      </c>
      <c r="D80" s="634"/>
      <c r="E80" s="655" t="s">
        <v>668</v>
      </c>
      <c r="F80" s="646">
        <v>16</v>
      </c>
      <c r="G80" s="853">
        <v>0</v>
      </c>
      <c r="H80" s="647">
        <f>+G80*F80</f>
        <v>0</v>
      </c>
      <c r="I80" s="647"/>
    </row>
    <row r="81" spans="1:9" s="639" customFormat="1">
      <c r="A81" s="634" t="str">
        <f t="shared" si="0"/>
        <v>II.</v>
      </c>
      <c r="B81" s="634"/>
      <c r="C81" s="635"/>
      <c r="D81" s="634"/>
      <c r="E81" s="655"/>
      <c r="F81" s="646"/>
      <c r="G81" s="853"/>
      <c r="H81" s="651"/>
      <c r="I81" s="651"/>
    </row>
    <row r="82" spans="1:9" s="639" customFormat="1">
      <c r="A82" s="634" t="str">
        <f t="shared" si="0"/>
        <v>II.</v>
      </c>
      <c r="B82" s="634">
        <v>10</v>
      </c>
      <c r="C82" s="635" t="s">
        <v>1122</v>
      </c>
      <c r="D82" s="634"/>
      <c r="E82" s="655" t="s">
        <v>668</v>
      </c>
      <c r="F82" s="646">
        <v>540</v>
      </c>
      <c r="G82" s="853">
        <v>0</v>
      </c>
      <c r="H82" s="647">
        <f>+G82*F82</f>
        <v>0</v>
      </c>
      <c r="I82" s="647"/>
    </row>
    <row r="83" spans="1:9" s="639" customFormat="1">
      <c r="A83" s="634" t="str">
        <f t="shared" si="0"/>
        <v>II.</v>
      </c>
      <c r="B83" s="634"/>
      <c r="C83" s="635"/>
      <c r="D83" s="634"/>
      <c r="E83" s="633"/>
      <c r="F83" s="646"/>
      <c r="G83" s="853"/>
      <c r="H83" s="651"/>
      <c r="I83" s="651"/>
    </row>
    <row r="84" spans="1:9" s="639" customFormat="1">
      <c r="A84" s="634" t="str">
        <f t="shared" si="0"/>
        <v>II.</v>
      </c>
      <c r="B84" s="634">
        <v>11</v>
      </c>
      <c r="C84" s="635" t="s">
        <v>1121</v>
      </c>
      <c r="D84" s="634"/>
      <c r="E84" s="655" t="s">
        <v>668</v>
      </c>
      <c r="F84" s="646">
        <v>145</v>
      </c>
      <c r="G84" s="853">
        <v>0</v>
      </c>
      <c r="H84" s="647">
        <f>+G84*F84</f>
        <v>0</v>
      </c>
      <c r="I84" s="647"/>
    </row>
    <row r="85" spans="1:9" s="639" customFormat="1">
      <c r="A85" s="634" t="str">
        <f t="shared" si="0"/>
        <v>II.</v>
      </c>
      <c r="B85" s="634"/>
      <c r="C85" s="635"/>
      <c r="D85" s="634"/>
      <c r="E85" s="655"/>
      <c r="F85" s="646"/>
      <c r="G85" s="853"/>
      <c r="H85" s="651"/>
      <c r="I85" s="651"/>
    </row>
    <row r="86" spans="1:9" s="639" customFormat="1">
      <c r="A86" s="634" t="str">
        <f t="shared" si="0"/>
        <v>II.</v>
      </c>
      <c r="B86" s="634">
        <v>12</v>
      </c>
      <c r="C86" s="635" t="s">
        <v>1120</v>
      </c>
      <c r="D86" s="634"/>
      <c r="E86" s="655" t="s">
        <v>668</v>
      </c>
      <c r="F86" s="646">
        <v>30</v>
      </c>
      <c r="G86" s="853">
        <v>0</v>
      </c>
      <c r="H86" s="647">
        <f>+G86*F86</f>
        <v>0</v>
      </c>
      <c r="I86" s="647"/>
    </row>
    <row r="87" spans="1:9" s="639" customFormat="1">
      <c r="A87" s="634" t="str">
        <f t="shared" si="0"/>
        <v>II.</v>
      </c>
      <c r="B87" s="634"/>
      <c r="C87" s="635"/>
      <c r="D87" s="634"/>
      <c r="E87" s="655"/>
      <c r="F87" s="646"/>
      <c r="G87" s="690"/>
      <c r="H87" s="651"/>
      <c r="I87" s="651"/>
    </row>
    <row r="88" spans="1:9" s="639" customFormat="1">
      <c r="A88" s="634" t="str">
        <f t="shared" si="0"/>
        <v>II.</v>
      </c>
      <c r="B88" s="634">
        <v>13</v>
      </c>
      <c r="C88" s="635" t="s">
        <v>1119</v>
      </c>
      <c r="D88" s="634"/>
      <c r="E88" s="655" t="s">
        <v>668</v>
      </c>
      <c r="F88" s="646">
        <v>130</v>
      </c>
      <c r="G88" s="853">
        <v>0</v>
      </c>
      <c r="H88" s="647">
        <f>+G88*F88</f>
        <v>0</v>
      </c>
      <c r="I88" s="647"/>
    </row>
    <row r="89" spans="1:9" s="639" customFormat="1">
      <c r="A89" s="634" t="str">
        <f t="shared" si="0"/>
        <v>II.</v>
      </c>
      <c r="B89" s="634"/>
      <c r="C89" s="635"/>
      <c r="D89" s="634"/>
      <c r="E89" s="655"/>
      <c r="F89" s="646"/>
      <c r="G89" s="853"/>
      <c r="H89" s="651"/>
      <c r="I89" s="651"/>
    </row>
    <row r="90" spans="1:9" s="639" customFormat="1">
      <c r="A90" s="634" t="str">
        <f t="shared" si="0"/>
        <v>II.</v>
      </c>
      <c r="B90" s="634">
        <v>14</v>
      </c>
      <c r="C90" s="635" t="s">
        <v>1118</v>
      </c>
      <c r="D90" s="634"/>
      <c r="E90" s="655" t="s">
        <v>668</v>
      </c>
      <c r="F90" s="646">
        <v>25</v>
      </c>
      <c r="G90" s="853">
        <v>0</v>
      </c>
      <c r="H90" s="647">
        <f>+G90*F90</f>
        <v>0</v>
      </c>
      <c r="I90" s="647"/>
    </row>
    <row r="91" spans="1:9" s="639" customFormat="1">
      <c r="A91" s="634" t="str">
        <f t="shared" si="0"/>
        <v>II.</v>
      </c>
      <c r="B91" s="634"/>
      <c r="C91" s="635"/>
      <c r="D91" s="634"/>
      <c r="E91" s="655"/>
      <c r="F91" s="646"/>
      <c r="G91" s="853"/>
      <c r="H91" s="651"/>
      <c r="I91" s="651"/>
    </row>
    <row r="92" spans="1:9" s="639" customFormat="1">
      <c r="A92" s="634" t="str">
        <f t="shared" si="0"/>
        <v>II.</v>
      </c>
      <c r="B92" s="634">
        <v>15</v>
      </c>
      <c r="C92" s="635" t="s">
        <v>1117</v>
      </c>
      <c r="D92" s="634"/>
      <c r="E92" s="655" t="s">
        <v>668</v>
      </c>
      <c r="F92" s="646">
        <v>20</v>
      </c>
      <c r="G92" s="853">
        <v>0</v>
      </c>
      <c r="H92" s="647">
        <f>+G92*F92</f>
        <v>0</v>
      </c>
      <c r="I92" s="647"/>
    </row>
    <row r="93" spans="1:9" s="639" customFormat="1">
      <c r="A93" s="634" t="str">
        <f t="shared" ref="A93:A117" si="1">A92</f>
        <v>II.</v>
      </c>
      <c r="B93" s="634"/>
      <c r="C93" s="635"/>
      <c r="D93" s="634"/>
      <c r="E93" s="633"/>
      <c r="F93" s="646"/>
      <c r="G93" s="853"/>
      <c r="H93" s="651"/>
      <c r="I93" s="651"/>
    </row>
    <row r="94" spans="1:9" s="639" customFormat="1">
      <c r="A94" s="634" t="str">
        <f t="shared" si="1"/>
        <v>II.</v>
      </c>
      <c r="B94" s="634">
        <v>16</v>
      </c>
      <c r="C94" s="635" t="s">
        <v>1116</v>
      </c>
      <c r="D94" s="634"/>
      <c r="E94" s="633" t="s">
        <v>72</v>
      </c>
      <c r="F94" s="646">
        <v>26</v>
      </c>
      <c r="G94" s="853">
        <v>0</v>
      </c>
      <c r="H94" s="647">
        <f>+G94*F94</f>
        <v>0</v>
      </c>
      <c r="I94" s="647"/>
    </row>
    <row r="95" spans="1:9" s="639" customFormat="1">
      <c r="A95" s="634" t="str">
        <f t="shared" si="1"/>
        <v>II.</v>
      </c>
      <c r="B95" s="634"/>
      <c r="C95" s="635"/>
      <c r="D95" s="634"/>
      <c r="E95" s="633"/>
      <c r="F95" s="646"/>
      <c r="G95" s="853"/>
      <c r="H95" s="651"/>
      <c r="I95" s="651"/>
    </row>
    <row r="96" spans="1:9" s="639" customFormat="1" ht="31.5">
      <c r="A96" s="634" t="str">
        <f t="shared" si="1"/>
        <v>II.</v>
      </c>
      <c r="B96" s="634">
        <v>17</v>
      </c>
      <c r="C96" s="635" t="s">
        <v>1115</v>
      </c>
      <c r="D96" s="634"/>
      <c r="E96" s="633" t="s">
        <v>668</v>
      </c>
      <c r="F96" s="646">
        <v>125</v>
      </c>
      <c r="G96" s="853">
        <v>0</v>
      </c>
      <c r="H96" s="647">
        <f>+G96*F96</f>
        <v>0</v>
      </c>
      <c r="I96" s="647"/>
    </row>
    <row r="97" spans="1:9" s="639" customFormat="1">
      <c r="A97" s="634" t="str">
        <f t="shared" si="1"/>
        <v>II.</v>
      </c>
      <c r="B97" s="634"/>
      <c r="C97" s="635"/>
      <c r="D97" s="634"/>
      <c r="E97" s="633"/>
      <c r="F97" s="646"/>
      <c r="G97" s="853"/>
      <c r="H97" s="651"/>
      <c r="I97" s="651"/>
    </row>
    <row r="98" spans="1:9" s="639" customFormat="1" ht="31.5">
      <c r="A98" s="634" t="str">
        <f t="shared" si="1"/>
        <v>II.</v>
      </c>
      <c r="B98" s="634">
        <v>18</v>
      </c>
      <c r="C98" s="635" t="s">
        <v>1226</v>
      </c>
      <c r="D98" s="634"/>
      <c r="E98" s="633" t="s">
        <v>72</v>
      </c>
      <c r="F98" s="646">
        <v>2</v>
      </c>
      <c r="G98" s="712">
        <v>0</v>
      </c>
      <c r="H98" s="647">
        <f>+G98*F98</f>
        <v>0</v>
      </c>
      <c r="I98" s="647"/>
    </row>
    <row r="99" spans="1:9" s="639" customFormat="1">
      <c r="A99" s="634" t="str">
        <f t="shared" si="1"/>
        <v>II.</v>
      </c>
      <c r="B99" s="634"/>
      <c r="C99" s="635"/>
      <c r="D99" s="634"/>
      <c r="E99" s="633"/>
      <c r="F99" s="646"/>
      <c r="G99" s="712"/>
      <c r="H99" s="651"/>
      <c r="I99" s="651"/>
    </row>
    <row r="100" spans="1:9" s="639" customFormat="1" ht="31.5">
      <c r="A100" s="634" t="str">
        <f t="shared" si="1"/>
        <v>II.</v>
      </c>
      <c r="B100" s="634">
        <v>19</v>
      </c>
      <c r="C100" s="635" t="s">
        <v>1227</v>
      </c>
      <c r="D100" s="634"/>
      <c r="E100" s="633" t="s">
        <v>72</v>
      </c>
      <c r="F100" s="646">
        <v>14</v>
      </c>
      <c r="G100" s="712">
        <v>0</v>
      </c>
      <c r="H100" s="647">
        <f>+G100*F100</f>
        <v>0</v>
      </c>
      <c r="I100" s="647"/>
    </row>
    <row r="101" spans="1:9" s="639" customFormat="1">
      <c r="A101" s="634" t="str">
        <f t="shared" si="1"/>
        <v>II.</v>
      </c>
      <c r="B101" s="634"/>
      <c r="C101" s="635"/>
      <c r="D101" s="634"/>
      <c r="E101" s="633"/>
      <c r="F101" s="646"/>
      <c r="G101" s="712"/>
      <c r="H101" s="651"/>
      <c r="I101" s="651"/>
    </row>
    <row r="102" spans="1:9" s="639" customFormat="1" ht="47.25">
      <c r="A102" s="634" t="str">
        <f t="shared" si="1"/>
        <v>II.</v>
      </c>
      <c r="B102" s="634">
        <v>20</v>
      </c>
      <c r="C102" s="635" t="s">
        <v>1228</v>
      </c>
      <c r="D102" s="634"/>
      <c r="E102" s="633" t="s">
        <v>72</v>
      </c>
      <c r="F102" s="646">
        <v>4</v>
      </c>
      <c r="G102" s="712">
        <v>0</v>
      </c>
      <c r="H102" s="647">
        <f>+G102*F102</f>
        <v>0</v>
      </c>
      <c r="I102" s="647"/>
    </row>
    <row r="103" spans="1:9" s="639" customFormat="1">
      <c r="A103" s="634" t="str">
        <f t="shared" si="1"/>
        <v>II.</v>
      </c>
      <c r="B103" s="634"/>
      <c r="C103" s="635"/>
      <c r="D103" s="634"/>
      <c r="E103" s="633"/>
      <c r="F103" s="646"/>
      <c r="G103" s="712"/>
      <c r="H103" s="651"/>
      <c r="I103" s="651"/>
    </row>
    <row r="104" spans="1:9" s="639" customFormat="1" ht="31.5">
      <c r="A104" s="634" t="str">
        <f t="shared" si="1"/>
        <v>II.</v>
      </c>
      <c r="B104" s="634">
        <v>21</v>
      </c>
      <c r="C104" s="635" t="s">
        <v>1229</v>
      </c>
      <c r="D104" s="634"/>
      <c r="E104" s="633" t="s">
        <v>72</v>
      </c>
      <c r="F104" s="646">
        <v>28</v>
      </c>
      <c r="G104" s="712">
        <v>0</v>
      </c>
      <c r="H104" s="647">
        <f>+G104*F104</f>
        <v>0</v>
      </c>
      <c r="I104" s="647"/>
    </row>
    <row r="105" spans="1:9" s="639" customFormat="1">
      <c r="A105" s="634" t="str">
        <f t="shared" si="1"/>
        <v>II.</v>
      </c>
      <c r="B105" s="634"/>
      <c r="C105" s="635"/>
      <c r="D105" s="634"/>
      <c r="E105" s="633"/>
      <c r="F105" s="646"/>
      <c r="G105" s="712"/>
      <c r="H105" s="651"/>
      <c r="I105" s="651"/>
    </row>
    <row r="106" spans="1:9" s="639" customFormat="1">
      <c r="A106" s="634" t="str">
        <f t="shared" si="1"/>
        <v>II.</v>
      </c>
      <c r="B106" s="634">
        <v>22</v>
      </c>
      <c r="C106" s="635" t="s">
        <v>1114</v>
      </c>
      <c r="D106" s="634"/>
      <c r="E106" s="633" t="s">
        <v>72</v>
      </c>
      <c r="F106" s="646">
        <v>1</v>
      </c>
      <c r="G106" s="712">
        <v>0</v>
      </c>
      <c r="H106" s="647">
        <f>+G106*F106</f>
        <v>0</v>
      </c>
      <c r="I106" s="647"/>
    </row>
    <row r="107" spans="1:9" s="639" customFormat="1">
      <c r="A107" s="634" t="str">
        <f t="shared" si="1"/>
        <v>II.</v>
      </c>
      <c r="B107" s="634"/>
      <c r="C107" s="635"/>
      <c r="D107" s="634"/>
      <c r="E107" s="633"/>
      <c r="F107" s="646"/>
      <c r="G107" s="712"/>
      <c r="H107" s="651"/>
      <c r="I107" s="651"/>
    </row>
    <row r="108" spans="1:9" s="639" customFormat="1" ht="18" customHeight="1">
      <c r="A108" s="634" t="str">
        <f t="shared" si="1"/>
        <v>II.</v>
      </c>
      <c r="B108" s="634">
        <v>23</v>
      </c>
      <c r="C108" s="635" t="s">
        <v>1113</v>
      </c>
      <c r="D108" s="634"/>
      <c r="E108" s="633" t="s">
        <v>72</v>
      </c>
      <c r="F108" s="646">
        <v>1</v>
      </c>
      <c r="G108" s="712">
        <v>0</v>
      </c>
      <c r="H108" s="647">
        <f>+G108*F108</f>
        <v>0</v>
      </c>
      <c r="I108" s="647"/>
    </row>
    <row r="109" spans="1:9" s="639" customFormat="1">
      <c r="A109" s="634" t="str">
        <f t="shared" si="1"/>
        <v>II.</v>
      </c>
      <c r="B109" s="634"/>
      <c r="C109" s="635"/>
      <c r="D109" s="634"/>
      <c r="E109" s="633"/>
      <c r="F109" s="646"/>
      <c r="G109" s="712"/>
      <c r="H109" s="651"/>
      <c r="I109" s="651"/>
    </row>
    <row r="110" spans="1:9" s="639" customFormat="1" ht="31.5">
      <c r="A110" s="634" t="str">
        <f t="shared" si="1"/>
        <v>II.</v>
      </c>
      <c r="B110" s="634">
        <v>24</v>
      </c>
      <c r="C110" s="635" t="s">
        <v>1230</v>
      </c>
      <c r="D110" s="634"/>
      <c r="E110" s="633" t="s">
        <v>72</v>
      </c>
      <c r="F110" s="646">
        <v>1</v>
      </c>
      <c r="G110" s="712">
        <v>0</v>
      </c>
      <c r="H110" s="647">
        <f>+G110*F110</f>
        <v>0</v>
      </c>
      <c r="I110" s="647"/>
    </row>
    <row r="111" spans="1:9" s="639" customFormat="1">
      <c r="A111" s="634" t="str">
        <f t="shared" si="1"/>
        <v>II.</v>
      </c>
      <c r="B111" s="634"/>
      <c r="C111" s="635"/>
      <c r="D111" s="634"/>
      <c r="E111" s="633"/>
      <c r="F111" s="646"/>
      <c r="G111" s="712"/>
      <c r="H111" s="690"/>
      <c r="I111" s="690"/>
    </row>
    <row r="112" spans="1:9" s="639" customFormat="1">
      <c r="A112" s="634" t="str">
        <f t="shared" si="1"/>
        <v>II.</v>
      </c>
      <c r="B112" s="634">
        <v>25</v>
      </c>
      <c r="C112" s="635" t="s">
        <v>1112</v>
      </c>
      <c r="D112" s="634"/>
      <c r="E112" s="633" t="s">
        <v>72</v>
      </c>
      <c r="F112" s="646">
        <v>8</v>
      </c>
      <c r="G112" s="712">
        <v>0</v>
      </c>
      <c r="H112" s="647">
        <f>+G112*F112</f>
        <v>0</v>
      </c>
      <c r="I112" s="647"/>
    </row>
    <row r="113" spans="1:9" s="639" customFormat="1">
      <c r="A113" s="634" t="str">
        <f t="shared" si="1"/>
        <v>II.</v>
      </c>
      <c r="B113" s="634"/>
      <c r="C113" s="635"/>
      <c r="D113" s="634"/>
      <c r="E113" s="633"/>
      <c r="F113" s="646"/>
      <c r="G113" s="712"/>
      <c r="H113" s="651"/>
      <c r="I113" s="651"/>
    </row>
    <row r="114" spans="1:9" s="639" customFormat="1">
      <c r="A114" s="634" t="str">
        <f t="shared" si="1"/>
        <v>II.</v>
      </c>
      <c r="B114" s="634">
        <v>26</v>
      </c>
      <c r="C114" s="635" t="s">
        <v>1111</v>
      </c>
      <c r="D114" s="634"/>
      <c r="E114" s="633" t="s">
        <v>72</v>
      </c>
      <c r="F114" s="646">
        <v>1</v>
      </c>
      <c r="G114" s="712">
        <v>0</v>
      </c>
      <c r="H114" s="647">
        <f>+G114*F114</f>
        <v>0</v>
      </c>
      <c r="I114" s="647"/>
    </row>
    <row r="115" spans="1:9" s="639" customFormat="1">
      <c r="A115" s="634" t="str">
        <f t="shared" si="1"/>
        <v>II.</v>
      </c>
      <c r="B115" s="634"/>
      <c r="C115" s="635"/>
      <c r="D115" s="634"/>
      <c r="E115" s="633"/>
      <c r="F115" s="646"/>
      <c r="G115" s="712"/>
      <c r="H115" s="651"/>
      <c r="I115" s="651"/>
    </row>
    <row r="116" spans="1:9" s="639" customFormat="1">
      <c r="A116" s="634" t="str">
        <f t="shared" si="1"/>
        <v>II.</v>
      </c>
      <c r="B116" s="634">
        <v>27</v>
      </c>
      <c r="C116" s="635" t="s">
        <v>1110</v>
      </c>
      <c r="D116" s="634"/>
      <c r="E116" s="633" t="s">
        <v>72</v>
      </c>
      <c r="F116" s="646">
        <v>2</v>
      </c>
      <c r="G116" s="712">
        <v>0</v>
      </c>
      <c r="H116" s="647">
        <f>+G116*F116</f>
        <v>0</v>
      </c>
      <c r="I116" s="647"/>
    </row>
    <row r="117" spans="1:9" s="639" customFormat="1">
      <c r="A117" s="634" t="str">
        <f t="shared" si="1"/>
        <v>II.</v>
      </c>
      <c r="B117" s="634"/>
      <c r="C117" s="635"/>
      <c r="D117" s="634"/>
      <c r="E117" s="633"/>
      <c r="F117" s="646"/>
      <c r="G117" s="712"/>
      <c r="H117" s="651"/>
      <c r="I117" s="651"/>
    </row>
    <row r="118" spans="1:9" s="639" customFormat="1" ht="19.5" customHeight="1">
      <c r="A118" s="634" t="str">
        <f>A115</f>
        <v>II.</v>
      </c>
      <c r="B118" s="634">
        <v>28</v>
      </c>
      <c r="C118" s="635" t="s">
        <v>1109</v>
      </c>
      <c r="D118" s="634"/>
      <c r="E118" s="633" t="s">
        <v>72</v>
      </c>
      <c r="F118" s="646">
        <v>1</v>
      </c>
      <c r="G118" s="712">
        <v>0</v>
      </c>
      <c r="H118" s="647">
        <f>+G118*F118</f>
        <v>0</v>
      </c>
      <c r="I118" s="647"/>
    </row>
    <row r="119" spans="1:9" s="639" customFormat="1">
      <c r="A119" s="634" t="str">
        <f t="shared" ref="A119:A150" si="2">A118</f>
        <v>II.</v>
      </c>
      <c r="B119" s="634"/>
      <c r="C119" s="635"/>
      <c r="D119" s="634"/>
      <c r="E119" s="633"/>
      <c r="F119" s="646"/>
      <c r="G119" s="712"/>
      <c r="H119" s="651"/>
      <c r="I119" s="651"/>
    </row>
    <row r="120" spans="1:9" s="639" customFormat="1">
      <c r="A120" s="634" t="str">
        <f t="shared" si="2"/>
        <v>II.</v>
      </c>
      <c r="B120" s="634">
        <v>29</v>
      </c>
      <c r="C120" s="635" t="s">
        <v>1108</v>
      </c>
      <c r="D120" s="634"/>
      <c r="E120" s="633" t="s">
        <v>36</v>
      </c>
      <c r="F120" s="646">
        <v>1</v>
      </c>
      <c r="G120" s="712">
        <v>0</v>
      </c>
      <c r="H120" s="647">
        <f>+G120*F120</f>
        <v>0</v>
      </c>
      <c r="I120" s="647"/>
    </row>
    <row r="121" spans="1:9" s="639" customFormat="1">
      <c r="A121" s="634" t="str">
        <f t="shared" si="2"/>
        <v>II.</v>
      </c>
      <c r="B121" s="634"/>
      <c r="C121" s="635"/>
      <c r="D121" s="634"/>
      <c r="E121" s="633"/>
      <c r="F121" s="646"/>
      <c r="G121" s="712"/>
      <c r="H121" s="651"/>
      <c r="I121" s="651"/>
    </row>
    <row r="122" spans="1:9" s="639" customFormat="1">
      <c r="A122" s="634" t="str">
        <f t="shared" si="2"/>
        <v>II.</v>
      </c>
      <c r="B122" s="634">
        <v>30</v>
      </c>
      <c r="C122" s="635" t="s">
        <v>1107</v>
      </c>
      <c r="D122" s="634"/>
      <c r="E122" s="633" t="s">
        <v>72</v>
      </c>
      <c r="F122" s="646">
        <v>4</v>
      </c>
      <c r="G122" s="712">
        <v>0</v>
      </c>
      <c r="H122" s="647">
        <f>+G122*F122</f>
        <v>0</v>
      </c>
      <c r="I122" s="647"/>
    </row>
    <row r="123" spans="1:9" s="639" customFormat="1">
      <c r="A123" s="634" t="str">
        <f t="shared" si="2"/>
        <v>II.</v>
      </c>
      <c r="B123" s="634"/>
      <c r="C123" s="635"/>
      <c r="D123" s="634"/>
      <c r="E123" s="655"/>
      <c r="F123" s="646"/>
      <c r="G123" s="712"/>
      <c r="H123" s="651"/>
      <c r="I123" s="651"/>
    </row>
    <row r="124" spans="1:9" s="639" customFormat="1">
      <c r="A124" s="634" t="str">
        <f t="shared" si="2"/>
        <v>II.</v>
      </c>
      <c r="B124" s="634">
        <v>31</v>
      </c>
      <c r="C124" s="635" t="s">
        <v>1106</v>
      </c>
      <c r="D124" s="634"/>
      <c r="E124" s="633" t="s">
        <v>36</v>
      </c>
      <c r="F124" s="646">
        <v>1</v>
      </c>
      <c r="G124" s="712">
        <v>0</v>
      </c>
      <c r="H124" s="647">
        <f>+G124*F124</f>
        <v>0</v>
      </c>
      <c r="I124" s="647"/>
    </row>
    <row r="125" spans="1:9" s="639" customFormat="1">
      <c r="A125" s="634" t="str">
        <f t="shared" si="2"/>
        <v>II.</v>
      </c>
      <c r="B125" s="634"/>
      <c r="C125" s="635"/>
      <c r="D125" s="634"/>
      <c r="E125" s="633"/>
      <c r="F125" s="646"/>
      <c r="G125" s="712"/>
      <c r="H125" s="690"/>
      <c r="I125" s="690"/>
    </row>
    <row r="126" spans="1:9" s="639" customFormat="1">
      <c r="A126" s="634" t="str">
        <f t="shared" si="2"/>
        <v>II.</v>
      </c>
      <c r="B126" s="634">
        <v>32</v>
      </c>
      <c r="C126" s="635" t="s">
        <v>1105</v>
      </c>
      <c r="D126" s="634"/>
      <c r="E126" s="633" t="s">
        <v>36</v>
      </c>
      <c r="F126" s="646">
        <v>1</v>
      </c>
      <c r="G126" s="712">
        <v>0</v>
      </c>
      <c r="H126" s="690">
        <f>+G126*F126</f>
        <v>0</v>
      </c>
      <c r="I126" s="690"/>
    </row>
    <row r="127" spans="1:9" s="639" customFormat="1">
      <c r="A127" s="634" t="str">
        <f t="shared" si="2"/>
        <v>II.</v>
      </c>
      <c r="B127" s="634"/>
      <c r="C127" s="635"/>
      <c r="D127" s="634"/>
      <c r="E127" s="633"/>
      <c r="F127" s="646"/>
      <c r="G127" s="712"/>
      <c r="H127" s="690"/>
      <c r="I127" s="690"/>
    </row>
    <row r="128" spans="1:9" s="639" customFormat="1">
      <c r="A128" s="634" t="str">
        <f t="shared" si="2"/>
        <v>II.</v>
      </c>
      <c r="B128" s="634">
        <v>33</v>
      </c>
      <c r="C128" s="635" t="s">
        <v>1104</v>
      </c>
      <c r="D128" s="634"/>
      <c r="E128" s="633" t="s">
        <v>72</v>
      </c>
      <c r="F128" s="646">
        <v>2</v>
      </c>
      <c r="G128" s="712">
        <v>0</v>
      </c>
      <c r="H128" s="647">
        <f>+G128*F128</f>
        <v>0</v>
      </c>
      <c r="I128" s="647"/>
    </row>
    <row r="129" spans="1:9" s="639" customFormat="1">
      <c r="A129" s="634" t="str">
        <f t="shared" si="2"/>
        <v>II.</v>
      </c>
      <c r="B129" s="634"/>
      <c r="C129" s="635"/>
      <c r="D129" s="634"/>
      <c r="E129" s="633"/>
      <c r="F129" s="646"/>
      <c r="G129" s="712"/>
      <c r="H129" s="690"/>
      <c r="I129" s="690"/>
    </row>
    <row r="130" spans="1:9" s="639" customFormat="1">
      <c r="A130" s="634" t="str">
        <f t="shared" si="2"/>
        <v>II.</v>
      </c>
      <c r="B130" s="634">
        <v>34</v>
      </c>
      <c r="C130" s="635" t="s">
        <v>1103</v>
      </c>
      <c r="D130" s="634"/>
      <c r="E130" s="633" t="s">
        <v>72</v>
      </c>
      <c r="F130" s="646">
        <v>3</v>
      </c>
      <c r="G130" s="712">
        <v>0</v>
      </c>
      <c r="H130" s="647">
        <f>+G130*F130</f>
        <v>0</v>
      </c>
      <c r="I130" s="647"/>
    </row>
    <row r="131" spans="1:9" s="639" customFormat="1">
      <c r="A131" s="634" t="str">
        <f t="shared" si="2"/>
        <v>II.</v>
      </c>
      <c r="B131" s="634"/>
      <c r="C131" s="635"/>
      <c r="D131" s="634"/>
      <c r="E131" s="633"/>
      <c r="F131" s="646"/>
      <c r="G131" s="712"/>
      <c r="H131" s="690"/>
      <c r="I131" s="690"/>
    </row>
    <row r="132" spans="1:9" s="639" customFormat="1" ht="31.5">
      <c r="A132" s="634" t="str">
        <f t="shared" si="2"/>
        <v>II.</v>
      </c>
      <c r="B132" s="634">
        <v>35</v>
      </c>
      <c r="C132" s="635" t="s">
        <v>1102</v>
      </c>
      <c r="D132" s="634"/>
      <c r="E132" s="633" t="s">
        <v>72</v>
      </c>
      <c r="F132" s="646">
        <v>14</v>
      </c>
      <c r="G132" s="712">
        <v>0</v>
      </c>
      <c r="H132" s="647">
        <f>+G132*F132</f>
        <v>0</v>
      </c>
      <c r="I132" s="647"/>
    </row>
    <row r="133" spans="1:9" s="639" customFormat="1">
      <c r="A133" s="634" t="str">
        <f t="shared" si="2"/>
        <v>II.</v>
      </c>
      <c r="B133" s="634"/>
      <c r="C133" s="635"/>
      <c r="D133" s="634"/>
      <c r="E133" s="633"/>
      <c r="F133" s="646"/>
      <c r="G133" s="712"/>
      <c r="H133" s="711"/>
      <c r="I133" s="711"/>
    </row>
    <row r="134" spans="1:9" s="639" customFormat="1" ht="31.5">
      <c r="A134" s="634" t="str">
        <f t="shared" si="2"/>
        <v>II.</v>
      </c>
      <c r="B134" s="634">
        <v>36</v>
      </c>
      <c r="C134" s="635" t="s">
        <v>1026</v>
      </c>
      <c r="D134" s="634"/>
      <c r="E134" s="713" t="s">
        <v>72</v>
      </c>
      <c r="F134" s="646">
        <v>26</v>
      </c>
      <c r="G134" s="712">
        <v>0</v>
      </c>
      <c r="H134" s="647">
        <f>+G134*F134</f>
        <v>0</v>
      </c>
      <c r="I134" s="647"/>
    </row>
    <row r="135" spans="1:9" s="639" customFormat="1">
      <c r="A135" s="634" t="str">
        <f t="shared" si="2"/>
        <v>II.</v>
      </c>
      <c r="B135" s="634"/>
      <c r="C135" s="635"/>
      <c r="D135" s="634"/>
      <c r="E135" s="713"/>
      <c r="F135" s="646"/>
      <c r="G135" s="712"/>
      <c r="H135" s="711"/>
      <c r="I135" s="711"/>
    </row>
    <row r="136" spans="1:9" s="639" customFormat="1" ht="31.5">
      <c r="A136" s="634" t="str">
        <f t="shared" si="2"/>
        <v>II.</v>
      </c>
      <c r="B136" s="634">
        <v>37</v>
      </c>
      <c r="C136" s="635" t="s">
        <v>1101</v>
      </c>
      <c r="D136" s="634"/>
      <c r="E136" s="713" t="s">
        <v>72</v>
      </c>
      <c r="F136" s="646">
        <v>6</v>
      </c>
      <c r="G136" s="712">
        <v>0</v>
      </c>
      <c r="H136" s="647">
        <f>+G136*F136</f>
        <v>0</v>
      </c>
      <c r="I136" s="647"/>
    </row>
    <row r="137" spans="1:9" s="639" customFormat="1">
      <c r="A137" s="634" t="str">
        <f t="shared" si="2"/>
        <v>II.</v>
      </c>
      <c r="B137" s="634"/>
      <c r="C137" s="635"/>
      <c r="D137" s="634"/>
      <c r="E137" s="713"/>
      <c r="F137" s="646"/>
      <c r="G137" s="712"/>
      <c r="H137" s="711"/>
      <c r="I137" s="711"/>
    </row>
    <row r="138" spans="1:9" s="639" customFormat="1" ht="31.5">
      <c r="A138" s="634" t="str">
        <f t="shared" si="2"/>
        <v>II.</v>
      </c>
      <c r="B138" s="634">
        <v>38</v>
      </c>
      <c r="C138" s="635" t="s">
        <v>1100</v>
      </c>
      <c r="D138" s="634"/>
      <c r="E138" s="713" t="s">
        <v>72</v>
      </c>
      <c r="F138" s="646">
        <v>2</v>
      </c>
      <c r="G138" s="712">
        <v>0</v>
      </c>
      <c r="H138" s="647">
        <f>+G138*F138</f>
        <v>0</v>
      </c>
      <c r="I138" s="647"/>
    </row>
    <row r="139" spans="1:9" s="639" customFormat="1">
      <c r="A139" s="634"/>
      <c r="B139" s="634"/>
      <c r="C139" s="635"/>
      <c r="D139" s="634"/>
      <c r="E139" s="713"/>
      <c r="F139" s="646"/>
      <c r="G139" s="712"/>
      <c r="H139" s="647"/>
      <c r="I139" s="647"/>
    </row>
    <row r="140" spans="1:9" s="639" customFormat="1">
      <c r="A140" s="634"/>
      <c r="B140" s="634"/>
      <c r="C140" s="635" t="s">
        <v>1275</v>
      </c>
      <c r="D140" s="634"/>
      <c r="E140" s="713"/>
      <c r="F140" s="646"/>
      <c r="G140" s="712"/>
      <c r="H140" s="753">
        <f>SUM(H62:H139)</f>
        <v>0</v>
      </c>
      <c r="I140" s="647"/>
    </row>
    <row r="141" spans="1:9" s="639" customFormat="1">
      <c r="A141" s="634" t="str">
        <f>A138</f>
        <v>II.</v>
      </c>
      <c r="B141" s="634"/>
      <c r="C141" s="635"/>
      <c r="D141" s="634"/>
      <c r="E141" s="713"/>
      <c r="F141" s="646"/>
      <c r="G141" s="853"/>
      <c r="H141" s="711"/>
      <c r="I141" s="711"/>
    </row>
    <row r="142" spans="1:9" s="639" customFormat="1">
      <c r="A142" s="634" t="str">
        <f t="shared" si="2"/>
        <v>II.</v>
      </c>
      <c r="B142" s="634">
        <v>39</v>
      </c>
      <c r="C142" s="635" t="s">
        <v>1005</v>
      </c>
      <c r="D142" s="634"/>
      <c r="E142" s="655" t="s">
        <v>634</v>
      </c>
      <c r="F142" s="686">
        <v>0.03</v>
      </c>
      <c r="G142" s="690"/>
      <c r="H142" s="647">
        <f>+H140*0.03</f>
        <v>0</v>
      </c>
      <c r="I142" s="647"/>
    </row>
    <row r="143" spans="1:9" s="639" customFormat="1">
      <c r="A143" s="634" t="str">
        <f t="shared" si="2"/>
        <v>II.</v>
      </c>
      <c r="B143" s="634"/>
      <c r="C143" s="635"/>
      <c r="D143" s="634"/>
      <c r="E143" s="655"/>
      <c r="F143" s="712"/>
      <c r="G143" s="853"/>
      <c r="H143" s="651"/>
      <c r="I143" s="651"/>
    </row>
    <row r="144" spans="1:9" s="639" customFormat="1">
      <c r="A144" s="634" t="str">
        <f t="shared" si="2"/>
        <v>II.</v>
      </c>
      <c r="B144" s="634">
        <v>40</v>
      </c>
      <c r="C144" s="635" t="s">
        <v>1099</v>
      </c>
      <c r="D144" s="634"/>
      <c r="E144" s="633" t="s">
        <v>634</v>
      </c>
      <c r="F144" s="686">
        <v>0.02</v>
      </c>
      <c r="G144" s="690"/>
      <c r="H144" s="647">
        <f>+H140*0.02</f>
        <v>0</v>
      </c>
      <c r="I144" s="647"/>
    </row>
    <row r="145" spans="1:9" s="639" customFormat="1">
      <c r="A145" s="634" t="str">
        <f t="shared" si="2"/>
        <v>II.</v>
      </c>
      <c r="B145" s="634"/>
      <c r="C145" s="635"/>
      <c r="D145" s="634"/>
      <c r="E145" s="633"/>
      <c r="F145" s="686"/>
      <c r="G145" s="853"/>
      <c r="H145" s="651"/>
      <c r="I145" s="651"/>
    </row>
    <row r="146" spans="1:9" s="639" customFormat="1">
      <c r="A146" s="634" t="str">
        <f t="shared" si="2"/>
        <v>II.</v>
      </c>
      <c r="B146" s="634">
        <v>41</v>
      </c>
      <c r="C146" s="635" t="s">
        <v>1024</v>
      </c>
      <c r="D146" s="634"/>
      <c r="E146" s="655" t="s">
        <v>63</v>
      </c>
      <c r="F146" s="646">
        <v>18</v>
      </c>
      <c r="G146" s="690">
        <v>0</v>
      </c>
      <c r="H146" s="647">
        <f>+G146*F146</f>
        <v>0</v>
      </c>
      <c r="I146" s="647"/>
    </row>
    <row r="147" spans="1:9" s="639" customFormat="1">
      <c r="A147" s="634" t="str">
        <f t="shared" si="2"/>
        <v>II.</v>
      </c>
      <c r="B147" s="634"/>
      <c r="C147" s="635"/>
      <c r="D147" s="634"/>
      <c r="E147" s="655"/>
      <c r="F147" s="686"/>
      <c r="G147" s="853"/>
      <c r="H147" s="651"/>
      <c r="I147" s="651"/>
    </row>
    <row r="148" spans="1:9" s="639" customFormat="1">
      <c r="A148" s="634" t="str">
        <f t="shared" si="2"/>
        <v>II.</v>
      </c>
      <c r="B148" s="634">
        <v>42</v>
      </c>
      <c r="C148" s="635" t="s">
        <v>1098</v>
      </c>
      <c r="D148" s="634"/>
      <c r="E148" s="655" t="s">
        <v>36</v>
      </c>
      <c r="F148" s="646">
        <v>1</v>
      </c>
      <c r="G148" s="853">
        <v>0</v>
      </c>
      <c r="H148" s="647">
        <f>+G148*F148</f>
        <v>0</v>
      </c>
      <c r="I148" s="647"/>
    </row>
    <row r="149" spans="1:9" s="639" customFormat="1">
      <c r="A149" s="634" t="str">
        <f t="shared" si="2"/>
        <v>II.</v>
      </c>
      <c r="B149" s="634"/>
      <c r="C149" s="635"/>
      <c r="D149" s="634"/>
      <c r="E149" s="655"/>
      <c r="F149" s="646"/>
      <c r="G149" s="853"/>
      <c r="H149" s="711"/>
      <c r="I149" s="711"/>
    </row>
    <row r="150" spans="1:9" s="639" customFormat="1" ht="16.5" thickBot="1">
      <c r="A150" s="634" t="str">
        <f t="shared" si="2"/>
        <v>II.</v>
      </c>
      <c r="B150" s="644" t="s">
        <v>916</v>
      </c>
      <c r="C150" s="645" t="s">
        <v>1097</v>
      </c>
      <c r="D150" s="644"/>
      <c r="E150" s="643"/>
      <c r="F150" s="642"/>
      <c r="G150" s="861"/>
      <c r="H150" s="640">
        <f>SUM(H139:H149)</f>
        <v>0</v>
      </c>
    </row>
    <row r="151" spans="1:9" s="639" customFormat="1">
      <c r="A151" s="634"/>
      <c r="B151" s="634"/>
      <c r="C151" s="635"/>
      <c r="D151" s="634"/>
      <c r="E151" s="655"/>
      <c r="F151" s="646"/>
      <c r="G151" s="690"/>
      <c r="H151" s="651"/>
      <c r="I151" s="651"/>
    </row>
    <row r="152" spans="1:9" s="639" customFormat="1">
      <c r="A152" s="634"/>
      <c r="B152" s="634"/>
      <c r="C152" s="635"/>
      <c r="D152" s="634"/>
      <c r="E152" s="655"/>
      <c r="F152" s="646"/>
      <c r="G152" s="690"/>
      <c r="H152" s="651"/>
      <c r="I152" s="651"/>
    </row>
    <row r="153" spans="1:9" s="639" customFormat="1">
      <c r="A153" s="634" t="str">
        <f>B153</f>
        <v>III.</v>
      </c>
      <c r="B153" s="634" t="s">
        <v>1096</v>
      </c>
      <c r="C153" s="635" t="s">
        <v>1095</v>
      </c>
      <c r="D153" s="634"/>
      <c r="E153" s="650" t="s">
        <v>29</v>
      </c>
      <c r="F153" s="649" t="s">
        <v>921</v>
      </c>
      <c r="G153" s="857" t="s">
        <v>920</v>
      </c>
      <c r="H153" s="648" t="s">
        <v>919</v>
      </c>
      <c r="I153" s="741"/>
    </row>
    <row r="154" spans="1:9" s="639" customFormat="1">
      <c r="A154" s="634" t="str">
        <f t="shared" ref="A154:A165" si="3">A153</f>
        <v>III.</v>
      </c>
      <c r="B154" s="634"/>
      <c r="C154" s="635"/>
      <c r="D154" s="634"/>
      <c r="E154" s="633"/>
      <c r="F154" s="646"/>
      <c r="G154" s="690"/>
      <c r="H154" s="651"/>
      <c r="I154" s="651"/>
    </row>
    <row r="155" spans="1:9" s="639" customFormat="1">
      <c r="A155" s="634" t="str">
        <f t="shared" si="3"/>
        <v>III.</v>
      </c>
      <c r="B155" s="634"/>
      <c r="C155" s="635" t="s">
        <v>1094</v>
      </c>
      <c r="D155" s="634"/>
      <c r="E155" s="633"/>
      <c r="F155" s="646"/>
      <c r="G155" s="690"/>
      <c r="H155" s="651"/>
      <c r="I155" s="651"/>
    </row>
    <row r="156" spans="1:9" s="639" customFormat="1">
      <c r="A156" s="634" t="str">
        <f t="shared" si="3"/>
        <v>III.</v>
      </c>
      <c r="B156" s="634"/>
      <c r="C156" s="635"/>
      <c r="D156" s="634"/>
      <c r="E156" s="633"/>
      <c r="F156" s="646"/>
      <c r="G156" s="690"/>
      <c r="H156" s="651"/>
      <c r="I156" s="651"/>
    </row>
    <row r="157" spans="1:9" s="639" customFormat="1" ht="31.5">
      <c r="A157" s="634" t="str">
        <f t="shared" si="3"/>
        <v>III.</v>
      </c>
      <c r="B157" s="634">
        <v>1</v>
      </c>
      <c r="C157" s="635" t="s">
        <v>1231</v>
      </c>
      <c r="D157" s="634"/>
      <c r="E157" s="633"/>
      <c r="F157" s="646"/>
      <c r="G157" s="690"/>
      <c r="H157" s="651"/>
      <c r="I157" s="651"/>
    </row>
    <row r="158" spans="1:9" s="639" customFormat="1" ht="19.5" customHeight="1">
      <c r="A158" s="634" t="str">
        <f t="shared" si="3"/>
        <v>III.</v>
      </c>
      <c r="B158" s="634"/>
      <c r="C158" s="635" t="s">
        <v>1093</v>
      </c>
      <c r="D158" s="634"/>
      <c r="E158" s="638"/>
      <c r="F158" s="646"/>
      <c r="G158" s="690"/>
      <c r="H158" s="651"/>
      <c r="I158" s="651"/>
    </row>
    <row r="159" spans="1:9" s="639" customFormat="1" ht="19.5" customHeight="1">
      <c r="A159" s="634" t="str">
        <f t="shared" si="3"/>
        <v>III.</v>
      </c>
      <c r="B159" s="634"/>
      <c r="C159" s="635" t="s">
        <v>1092</v>
      </c>
      <c r="D159" s="646">
        <v>2</v>
      </c>
      <c r="E159" s="638" t="s">
        <v>72</v>
      </c>
      <c r="G159" s="690"/>
      <c r="H159" s="651"/>
      <c r="I159" s="651"/>
    </row>
    <row r="160" spans="1:9" s="639" customFormat="1" ht="18.75" customHeight="1">
      <c r="A160" s="634" t="str">
        <f t="shared" si="3"/>
        <v>III.</v>
      </c>
      <c r="B160" s="634"/>
      <c r="C160" s="635" t="s">
        <v>1091</v>
      </c>
      <c r="D160" s="646">
        <v>3</v>
      </c>
      <c r="E160" s="638" t="s">
        <v>72</v>
      </c>
      <c r="G160" s="690"/>
      <c r="H160" s="651"/>
      <c r="I160" s="651"/>
    </row>
    <row r="161" spans="1:9" s="639" customFormat="1" ht="20.25" customHeight="1">
      <c r="A161" s="634" t="str">
        <f t="shared" si="3"/>
        <v>III.</v>
      </c>
      <c r="B161" s="634"/>
      <c r="C161" s="635" t="s">
        <v>1090</v>
      </c>
      <c r="D161" s="646">
        <v>3</v>
      </c>
      <c r="E161" s="638" t="s">
        <v>72</v>
      </c>
      <c r="G161" s="690"/>
      <c r="H161" s="651"/>
      <c r="I161" s="651"/>
    </row>
    <row r="162" spans="1:9" s="639" customFormat="1" ht="32.25" customHeight="1">
      <c r="A162" s="634" t="str">
        <f t="shared" si="3"/>
        <v>III.</v>
      </c>
      <c r="B162" s="634"/>
      <c r="C162" s="635" t="s">
        <v>1232</v>
      </c>
      <c r="D162" s="646">
        <v>1</v>
      </c>
      <c r="E162" s="638" t="s">
        <v>72</v>
      </c>
      <c r="G162" s="690"/>
      <c r="H162" s="651"/>
      <c r="I162" s="651"/>
    </row>
    <row r="163" spans="1:9" s="639" customFormat="1" ht="22.5" customHeight="1">
      <c r="A163" s="634" t="str">
        <f t="shared" si="3"/>
        <v>III.</v>
      </c>
      <c r="B163" s="634"/>
      <c r="C163" s="635" t="s">
        <v>1089</v>
      </c>
      <c r="D163" s="646">
        <v>1</v>
      </c>
      <c r="E163" s="638" t="s">
        <v>72</v>
      </c>
      <c r="G163" s="690"/>
      <c r="H163" s="651"/>
      <c r="I163" s="651"/>
    </row>
    <row r="164" spans="1:9" s="639" customFormat="1">
      <c r="A164" s="634" t="str">
        <f t="shared" si="3"/>
        <v>III.</v>
      </c>
      <c r="B164" s="634"/>
      <c r="C164" s="635" t="s">
        <v>1088</v>
      </c>
      <c r="D164" s="646">
        <v>3</v>
      </c>
      <c r="E164" s="638" t="s">
        <v>72</v>
      </c>
      <c r="G164" s="690"/>
      <c r="H164" s="651"/>
      <c r="I164" s="651"/>
    </row>
    <row r="165" spans="1:9" s="639" customFormat="1" ht="30.75" customHeight="1">
      <c r="A165" s="634" t="str">
        <f t="shared" si="3"/>
        <v>III.</v>
      </c>
      <c r="B165" s="634"/>
      <c r="C165" s="635" t="s">
        <v>1087</v>
      </c>
      <c r="D165" s="646"/>
      <c r="E165" s="638"/>
      <c r="G165" s="690"/>
      <c r="H165" s="651"/>
      <c r="I165" s="651"/>
    </row>
    <row r="166" spans="1:9" s="639" customFormat="1">
      <c r="A166" s="634" t="str">
        <f>A156</f>
        <v>III.</v>
      </c>
      <c r="B166" s="634"/>
      <c r="C166" s="635" t="s">
        <v>1086</v>
      </c>
      <c r="D166" s="634"/>
      <c r="E166" s="638" t="s">
        <v>1085</v>
      </c>
      <c r="F166" s="646">
        <v>1</v>
      </c>
      <c r="G166" s="690">
        <v>0</v>
      </c>
      <c r="H166" s="651">
        <f>+G166*F166</f>
        <v>0</v>
      </c>
      <c r="I166" s="651"/>
    </row>
    <row r="167" spans="1:9" s="639" customFormat="1">
      <c r="A167" s="634" t="str">
        <f>A157</f>
        <v>III.</v>
      </c>
      <c r="B167" s="634"/>
      <c r="C167" s="635"/>
      <c r="D167" s="634"/>
      <c r="E167" s="633"/>
      <c r="F167" s="646"/>
      <c r="G167" s="690"/>
      <c r="H167" s="651"/>
      <c r="I167" s="651"/>
    </row>
    <row r="168" spans="1:9" s="639" customFormat="1" ht="47.25">
      <c r="A168" s="634" t="str">
        <f>A158</f>
        <v>III.</v>
      </c>
      <c r="B168" s="634">
        <v>2</v>
      </c>
      <c r="C168" s="635" t="s">
        <v>1084</v>
      </c>
      <c r="D168" s="634"/>
      <c r="E168" s="633"/>
      <c r="F168" s="646"/>
      <c r="G168" s="690"/>
      <c r="H168" s="651"/>
      <c r="I168" s="651"/>
    </row>
    <row r="169" spans="1:9" s="639" customFormat="1">
      <c r="A169" s="634" t="str">
        <f>A159</f>
        <v>III.</v>
      </c>
      <c r="B169" s="634"/>
      <c r="C169" s="635" t="s">
        <v>1077</v>
      </c>
      <c r="D169" s="634">
        <v>1</v>
      </c>
      <c r="E169" s="633" t="s">
        <v>72</v>
      </c>
      <c r="G169" s="690"/>
      <c r="H169" s="651"/>
      <c r="I169" s="651"/>
    </row>
    <row r="170" spans="1:9" s="639" customFormat="1" ht="31.5">
      <c r="A170" s="634" t="str">
        <f>A161</f>
        <v>III.</v>
      </c>
      <c r="B170" s="634"/>
      <c r="C170" s="635" t="s">
        <v>1083</v>
      </c>
      <c r="D170" s="634">
        <v>2</v>
      </c>
      <c r="E170" s="633" t="s">
        <v>72</v>
      </c>
      <c r="G170" s="690"/>
      <c r="H170" s="651"/>
      <c r="I170" s="651"/>
    </row>
    <row r="171" spans="1:9" s="639" customFormat="1">
      <c r="A171" s="634" t="str">
        <f>A162</f>
        <v>III.</v>
      </c>
      <c r="B171" s="634"/>
      <c r="C171" s="635" t="s">
        <v>1233</v>
      </c>
      <c r="D171" s="634">
        <v>1</v>
      </c>
      <c r="E171" s="633" t="s">
        <v>72</v>
      </c>
      <c r="G171" s="690"/>
      <c r="H171" s="651"/>
      <c r="I171" s="651"/>
    </row>
    <row r="172" spans="1:9" s="639" customFormat="1">
      <c r="A172" s="634" t="str">
        <f t="shared" ref="A172:A182" si="4">A164</f>
        <v>III.</v>
      </c>
      <c r="B172" s="634"/>
      <c r="C172" s="635" t="s">
        <v>1234</v>
      </c>
      <c r="D172" s="634">
        <v>1</v>
      </c>
      <c r="E172" s="633" t="s">
        <v>72</v>
      </c>
      <c r="G172" s="690"/>
      <c r="H172" s="651"/>
      <c r="I172" s="651"/>
    </row>
    <row r="173" spans="1:9" s="639" customFormat="1">
      <c r="A173" s="634" t="str">
        <f t="shared" si="4"/>
        <v>III.</v>
      </c>
      <c r="B173" s="634"/>
      <c r="C173" s="635" t="s">
        <v>1235</v>
      </c>
      <c r="D173" s="634">
        <v>3</v>
      </c>
      <c r="E173" s="633" t="s">
        <v>72</v>
      </c>
      <c r="G173" s="690"/>
      <c r="H173" s="651"/>
      <c r="I173" s="651"/>
    </row>
    <row r="174" spans="1:9" s="639" customFormat="1">
      <c r="A174" s="634" t="str">
        <f t="shared" si="4"/>
        <v>III.</v>
      </c>
      <c r="B174" s="634"/>
      <c r="C174" s="635" t="s">
        <v>1236</v>
      </c>
      <c r="D174" s="634">
        <v>11</v>
      </c>
      <c r="E174" s="633" t="s">
        <v>72</v>
      </c>
      <c r="G174" s="690"/>
      <c r="H174" s="651"/>
      <c r="I174" s="651"/>
    </row>
    <row r="175" spans="1:9" s="639" customFormat="1">
      <c r="A175" s="634" t="str">
        <f t="shared" si="4"/>
        <v>III.</v>
      </c>
      <c r="B175" s="634"/>
      <c r="C175" s="635" t="s">
        <v>1237</v>
      </c>
      <c r="D175" s="634">
        <v>10</v>
      </c>
      <c r="E175" s="633" t="s">
        <v>72</v>
      </c>
      <c r="G175" s="690"/>
      <c r="H175" s="651"/>
      <c r="I175" s="651"/>
    </row>
    <row r="176" spans="1:9" s="639" customFormat="1" ht="16.5" customHeight="1">
      <c r="A176" s="634" t="str">
        <f t="shared" si="4"/>
        <v>III.</v>
      </c>
      <c r="B176" s="634"/>
      <c r="C176" s="635" t="s">
        <v>1082</v>
      </c>
      <c r="D176" s="635">
        <v>1</v>
      </c>
      <c r="E176" s="638" t="s">
        <v>72</v>
      </c>
      <c r="G176" s="690"/>
      <c r="H176" s="651"/>
      <c r="I176" s="651"/>
    </row>
    <row r="177" spans="1:9" s="639" customFormat="1" ht="18" customHeight="1">
      <c r="A177" s="634" t="str">
        <f t="shared" si="4"/>
        <v>III.</v>
      </c>
      <c r="B177" s="634"/>
      <c r="C177" s="635" t="s">
        <v>1238</v>
      </c>
      <c r="D177" s="635">
        <v>1</v>
      </c>
      <c r="E177" s="638" t="s">
        <v>72</v>
      </c>
      <c r="G177" s="690"/>
      <c r="H177" s="651"/>
      <c r="I177" s="651"/>
    </row>
    <row r="178" spans="1:9" s="639" customFormat="1" ht="31.5">
      <c r="A178" s="634" t="str">
        <f t="shared" si="4"/>
        <v>III.</v>
      </c>
      <c r="B178" s="634"/>
      <c r="C178" s="635" t="s">
        <v>1081</v>
      </c>
      <c r="D178" s="646"/>
      <c r="E178" s="633"/>
      <c r="G178" s="690"/>
      <c r="H178" s="651"/>
      <c r="I178" s="651"/>
    </row>
    <row r="179" spans="1:9" s="639" customFormat="1">
      <c r="A179" s="634" t="str">
        <f t="shared" si="4"/>
        <v>III.</v>
      </c>
      <c r="B179" s="634"/>
      <c r="C179" s="635" t="s">
        <v>1080</v>
      </c>
      <c r="D179" s="634">
        <v>1</v>
      </c>
      <c r="E179" s="633" t="s">
        <v>72</v>
      </c>
      <c r="G179" s="690"/>
      <c r="H179" s="651"/>
      <c r="I179" s="651"/>
    </row>
    <row r="180" spans="1:9" s="639" customFormat="1">
      <c r="A180" s="634" t="str">
        <f t="shared" si="4"/>
        <v>III.</v>
      </c>
      <c r="B180" s="634"/>
      <c r="C180" s="635" t="s">
        <v>1072</v>
      </c>
      <c r="D180" s="634">
        <v>1</v>
      </c>
      <c r="E180" s="633" t="s">
        <v>72</v>
      </c>
      <c r="G180" s="690"/>
      <c r="H180" s="651"/>
      <c r="I180" s="651"/>
    </row>
    <row r="181" spans="1:9" s="639" customFormat="1">
      <c r="A181" s="634" t="str">
        <f t="shared" si="4"/>
        <v>III.</v>
      </c>
      <c r="B181" s="634"/>
      <c r="C181" s="635" t="s">
        <v>1079</v>
      </c>
      <c r="D181" s="634"/>
      <c r="E181" s="633" t="s">
        <v>36</v>
      </c>
      <c r="F181" s="646">
        <v>1</v>
      </c>
      <c r="G181" s="690">
        <v>0</v>
      </c>
      <c r="H181" s="647">
        <f>+G181*F181</f>
        <v>0</v>
      </c>
      <c r="I181" s="647"/>
    </row>
    <row r="182" spans="1:9" s="639" customFormat="1">
      <c r="A182" s="634" t="str">
        <f t="shared" si="4"/>
        <v>III.</v>
      </c>
      <c r="B182" s="634"/>
      <c r="C182" s="635"/>
      <c r="D182" s="634"/>
      <c r="E182" s="633"/>
      <c r="F182" s="646"/>
      <c r="G182" s="690"/>
      <c r="H182" s="647"/>
      <c r="I182" s="647"/>
    </row>
    <row r="183" spans="1:9" s="639" customFormat="1" ht="31.5">
      <c r="A183" s="634" t="str">
        <f t="shared" ref="A183:A202" si="5">A182</f>
        <v>III.</v>
      </c>
      <c r="B183" s="634">
        <v>3</v>
      </c>
      <c r="C183" s="635" t="s">
        <v>1078</v>
      </c>
      <c r="D183" s="634"/>
      <c r="E183" s="633"/>
      <c r="F183" s="646"/>
      <c r="G183" s="690"/>
      <c r="H183" s="647"/>
      <c r="I183" s="647"/>
    </row>
    <row r="184" spans="1:9" s="639" customFormat="1">
      <c r="A184" s="634" t="str">
        <f t="shared" si="5"/>
        <v>III.</v>
      </c>
      <c r="B184" s="634"/>
      <c r="C184" s="635" t="s">
        <v>1077</v>
      </c>
      <c r="D184" s="634">
        <v>1</v>
      </c>
      <c r="E184" s="633" t="s">
        <v>72</v>
      </c>
      <c r="F184" s="646"/>
      <c r="G184" s="690"/>
      <c r="H184" s="647"/>
      <c r="I184" s="647"/>
    </row>
    <row r="185" spans="1:9" s="639" customFormat="1" ht="24.75" customHeight="1">
      <c r="A185" s="634" t="str">
        <f t="shared" si="5"/>
        <v>III.</v>
      </c>
      <c r="B185" s="634"/>
      <c r="C185" s="635" t="s">
        <v>1076</v>
      </c>
      <c r="D185" s="634">
        <v>1</v>
      </c>
      <c r="E185" s="633" t="s">
        <v>72</v>
      </c>
      <c r="F185" s="646"/>
      <c r="G185" s="690"/>
      <c r="H185" s="647"/>
      <c r="I185" s="647"/>
    </row>
    <row r="186" spans="1:9" s="639" customFormat="1">
      <c r="A186" s="634" t="str">
        <f t="shared" si="5"/>
        <v>III.</v>
      </c>
      <c r="B186" s="634"/>
      <c r="C186" s="635" t="s">
        <v>1235</v>
      </c>
      <c r="D186" s="634">
        <v>1</v>
      </c>
      <c r="E186" s="633" t="s">
        <v>72</v>
      </c>
      <c r="F186" s="646"/>
      <c r="G186" s="690"/>
      <c r="H186" s="647"/>
      <c r="I186" s="647"/>
    </row>
    <row r="187" spans="1:9" s="639" customFormat="1">
      <c r="A187" s="634" t="str">
        <f t="shared" si="5"/>
        <v>III.</v>
      </c>
      <c r="B187" s="634"/>
      <c r="C187" s="635" t="s">
        <v>1075</v>
      </c>
      <c r="D187" s="634">
        <v>12</v>
      </c>
      <c r="E187" s="633" t="s">
        <v>72</v>
      </c>
      <c r="F187" s="646"/>
      <c r="G187" s="690"/>
      <c r="H187" s="647"/>
      <c r="I187" s="647"/>
    </row>
    <row r="188" spans="1:9" s="639" customFormat="1">
      <c r="A188" s="634" t="str">
        <f t="shared" si="5"/>
        <v>III.</v>
      </c>
      <c r="B188" s="634"/>
      <c r="C188" s="635" t="s">
        <v>1074</v>
      </c>
      <c r="D188" s="634">
        <v>5</v>
      </c>
      <c r="E188" s="633" t="s">
        <v>72</v>
      </c>
      <c r="F188" s="646"/>
      <c r="G188" s="690"/>
      <c r="H188" s="647"/>
      <c r="I188" s="647"/>
    </row>
    <row r="189" spans="1:9" s="639" customFormat="1" ht="31.5">
      <c r="A189" s="634" t="str">
        <f t="shared" si="5"/>
        <v>III.</v>
      </c>
      <c r="B189" s="634"/>
      <c r="C189" s="635" t="s">
        <v>1262</v>
      </c>
      <c r="D189" s="634">
        <v>1</v>
      </c>
      <c r="E189" s="633" t="s">
        <v>72</v>
      </c>
      <c r="F189" s="646"/>
      <c r="G189" s="690"/>
      <c r="H189" s="647"/>
      <c r="I189" s="647"/>
    </row>
    <row r="190" spans="1:9" s="639" customFormat="1">
      <c r="A190" s="634" t="str">
        <f t="shared" si="5"/>
        <v>III.</v>
      </c>
      <c r="B190" s="634"/>
      <c r="C190" s="635" t="s">
        <v>1233</v>
      </c>
      <c r="D190" s="634">
        <v>1</v>
      </c>
      <c r="E190" s="633" t="s">
        <v>72</v>
      </c>
      <c r="F190" s="646"/>
      <c r="G190" s="690"/>
      <c r="H190" s="647"/>
      <c r="I190" s="647"/>
    </row>
    <row r="191" spans="1:9" s="639" customFormat="1" ht="31.5">
      <c r="A191" s="634" t="str">
        <f t="shared" si="5"/>
        <v>III.</v>
      </c>
      <c r="B191" s="634"/>
      <c r="C191" s="635" t="s">
        <v>1073</v>
      </c>
      <c r="D191" s="634"/>
      <c r="E191" s="633"/>
      <c r="F191" s="646"/>
      <c r="G191" s="690"/>
      <c r="H191" s="647"/>
      <c r="I191" s="647"/>
    </row>
    <row r="192" spans="1:9" s="639" customFormat="1">
      <c r="A192" s="634" t="str">
        <f t="shared" si="5"/>
        <v>III.</v>
      </c>
      <c r="B192" s="634"/>
      <c r="C192" s="635" t="s">
        <v>1072</v>
      </c>
      <c r="D192" s="634">
        <v>1</v>
      </c>
      <c r="E192" s="633" t="s">
        <v>72</v>
      </c>
      <c r="F192" s="646"/>
      <c r="G192" s="690"/>
      <c r="H192" s="647"/>
      <c r="I192" s="647"/>
    </row>
    <row r="193" spans="1:9" s="639" customFormat="1">
      <c r="A193" s="634" t="str">
        <f t="shared" si="5"/>
        <v>III.</v>
      </c>
      <c r="B193" s="634"/>
      <c r="C193" s="635" t="s">
        <v>1071</v>
      </c>
      <c r="D193" s="634"/>
      <c r="E193" s="633" t="s">
        <v>36</v>
      </c>
      <c r="F193" s="646">
        <v>1</v>
      </c>
      <c r="G193" s="690">
        <v>0</v>
      </c>
      <c r="H193" s="647">
        <f>+G193*F193</f>
        <v>0</v>
      </c>
      <c r="I193" s="647"/>
    </row>
    <row r="194" spans="1:9" s="639" customFormat="1">
      <c r="A194" s="634" t="str">
        <f t="shared" si="5"/>
        <v>III.</v>
      </c>
      <c r="B194" s="634"/>
      <c r="C194" s="635"/>
      <c r="D194" s="634"/>
      <c r="E194" s="633"/>
      <c r="F194" s="646"/>
      <c r="G194" s="690"/>
      <c r="H194" s="647"/>
      <c r="I194" s="647"/>
    </row>
    <row r="195" spans="1:9" s="639" customFormat="1" ht="63">
      <c r="A195" s="634" t="str">
        <f t="shared" si="5"/>
        <v>III.</v>
      </c>
      <c r="B195" s="634">
        <v>4</v>
      </c>
      <c r="C195" s="635" t="s">
        <v>1263</v>
      </c>
      <c r="D195" s="635"/>
      <c r="E195" s="672"/>
      <c r="F195" s="637"/>
      <c r="G195" s="690"/>
      <c r="H195" s="647"/>
      <c r="I195" s="647"/>
    </row>
    <row r="196" spans="1:9" s="639" customFormat="1" ht="18.75" customHeight="1">
      <c r="A196" s="634" t="str">
        <f t="shared" si="5"/>
        <v>III.</v>
      </c>
      <c r="B196" s="634"/>
      <c r="C196" s="635" t="s">
        <v>1070</v>
      </c>
      <c r="D196" s="635">
        <v>1</v>
      </c>
      <c r="E196" s="672" t="s">
        <v>72</v>
      </c>
      <c r="F196" s="637"/>
      <c r="G196" s="690"/>
      <c r="H196" s="647"/>
      <c r="I196" s="647"/>
    </row>
    <row r="197" spans="1:9" s="639" customFormat="1" ht="19.5" customHeight="1">
      <c r="A197" s="634" t="str">
        <f t="shared" si="5"/>
        <v>III.</v>
      </c>
      <c r="B197" s="634"/>
      <c r="C197" s="635" t="s">
        <v>1235</v>
      </c>
      <c r="D197" s="635">
        <v>1</v>
      </c>
      <c r="E197" s="672" t="s">
        <v>72</v>
      </c>
      <c r="F197" s="637"/>
      <c r="G197" s="690"/>
      <c r="H197" s="647"/>
      <c r="I197" s="647"/>
    </row>
    <row r="198" spans="1:9" s="639" customFormat="1" ht="18" customHeight="1">
      <c r="A198" s="634" t="str">
        <f t="shared" si="5"/>
        <v>III.</v>
      </c>
      <c r="B198" s="634"/>
      <c r="C198" s="635" t="s">
        <v>1234</v>
      </c>
      <c r="D198" s="635">
        <v>1</v>
      </c>
      <c r="E198" s="672" t="s">
        <v>72</v>
      </c>
      <c r="F198" s="637"/>
      <c r="G198" s="690"/>
      <c r="H198" s="647"/>
      <c r="I198" s="647"/>
    </row>
    <row r="199" spans="1:9" s="639" customFormat="1" ht="16.5" customHeight="1">
      <c r="A199" s="634" t="str">
        <f t="shared" si="5"/>
        <v>III.</v>
      </c>
      <c r="B199" s="634"/>
      <c r="C199" s="635" t="s">
        <v>1236</v>
      </c>
      <c r="D199" s="635">
        <v>3</v>
      </c>
      <c r="E199" s="672" t="s">
        <v>72</v>
      </c>
      <c r="F199" s="637"/>
      <c r="G199" s="690"/>
      <c r="H199" s="647"/>
      <c r="I199" s="647"/>
    </row>
    <row r="200" spans="1:9" s="639" customFormat="1" ht="34.5" customHeight="1">
      <c r="A200" s="634" t="str">
        <f t="shared" si="5"/>
        <v>III.</v>
      </c>
      <c r="B200" s="634"/>
      <c r="C200" s="635" t="s">
        <v>1069</v>
      </c>
      <c r="D200" s="635"/>
      <c r="E200" s="672" t="s">
        <v>36</v>
      </c>
      <c r="F200" s="637">
        <v>1</v>
      </c>
      <c r="G200" s="690">
        <v>0</v>
      </c>
      <c r="H200" s="647">
        <f>+G200*F200</f>
        <v>0</v>
      </c>
      <c r="I200" s="647"/>
    </row>
    <row r="201" spans="1:9" s="639" customFormat="1">
      <c r="A201" s="634" t="str">
        <f t="shared" si="5"/>
        <v>III.</v>
      </c>
      <c r="B201" s="634"/>
      <c r="C201" s="635"/>
      <c r="D201" s="634"/>
      <c r="E201" s="633"/>
      <c r="F201" s="646"/>
      <c r="G201" s="690"/>
      <c r="H201" s="647"/>
      <c r="I201" s="647"/>
    </row>
    <row r="202" spans="1:9" s="639" customFormat="1" ht="16.5" thickBot="1">
      <c r="A202" s="634" t="str">
        <f t="shared" si="5"/>
        <v>III.</v>
      </c>
      <c r="B202" s="644" t="s">
        <v>916</v>
      </c>
      <c r="C202" s="645" t="s">
        <v>1068</v>
      </c>
      <c r="D202" s="644"/>
      <c r="E202" s="643"/>
      <c r="F202" s="642"/>
      <c r="G202" s="861"/>
      <c r="H202" s="640">
        <f>SUM(H156:H201)</f>
        <v>0</v>
      </c>
      <c r="I202" s="743"/>
    </row>
    <row r="203" spans="1:9" s="639" customFormat="1">
      <c r="A203" s="634"/>
      <c r="B203" s="634"/>
      <c r="C203" s="635"/>
      <c r="D203" s="634"/>
      <c r="E203" s="633"/>
      <c r="F203" s="646"/>
      <c r="G203" s="690"/>
      <c r="H203" s="651"/>
      <c r="I203" s="651"/>
    </row>
    <row r="204" spans="1:9" s="639" customFormat="1">
      <c r="A204" s="634"/>
      <c r="B204" s="634"/>
      <c r="C204" s="635"/>
      <c r="D204" s="634"/>
      <c r="E204" s="633"/>
      <c r="F204" s="646"/>
      <c r="G204" s="690"/>
      <c r="H204" s="651"/>
      <c r="I204" s="651"/>
    </row>
    <row r="205" spans="1:9" s="639" customFormat="1">
      <c r="A205" s="634" t="s">
        <v>1046</v>
      </c>
      <c r="B205" s="634" t="s">
        <v>1046</v>
      </c>
      <c r="C205" s="635" t="s">
        <v>1067</v>
      </c>
      <c r="D205" s="634"/>
      <c r="E205" s="650" t="s">
        <v>29</v>
      </c>
      <c r="F205" s="649" t="s">
        <v>921</v>
      </c>
      <c r="G205" s="857" t="s">
        <v>920</v>
      </c>
      <c r="H205" s="648" t="s">
        <v>919</v>
      </c>
      <c r="I205" s="741"/>
    </row>
    <row r="206" spans="1:9" s="639" customFormat="1">
      <c r="A206" s="634" t="s">
        <v>1046</v>
      </c>
      <c r="B206" s="634"/>
      <c r="C206" s="635"/>
      <c r="D206" s="634"/>
      <c r="E206" s="633"/>
      <c r="F206" s="710"/>
      <c r="G206" s="858"/>
      <c r="H206" s="706"/>
      <c r="I206" s="706"/>
    </row>
    <row r="207" spans="1:9" s="639" customFormat="1">
      <c r="A207" s="634" t="s">
        <v>1046</v>
      </c>
      <c r="B207" s="708"/>
      <c r="C207" s="705" t="s">
        <v>1066</v>
      </c>
      <c r="D207" s="708"/>
      <c r="E207" s="709"/>
      <c r="F207" s="707"/>
      <c r="G207" s="862"/>
      <c r="H207" s="706"/>
      <c r="I207" s="706"/>
    </row>
    <row r="208" spans="1:9" s="639" customFormat="1" ht="110.25">
      <c r="A208" s="634" t="s">
        <v>1046</v>
      </c>
      <c r="B208" s="697">
        <v>1</v>
      </c>
      <c r="C208" s="662" t="s">
        <v>1239</v>
      </c>
      <c r="D208" s="629"/>
      <c r="E208" s="696" t="s">
        <v>72</v>
      </c>
      <c r="F208" s="633">
        <v>21</v>
      </c>
      <c r="G208" s="863">
        <v>0</v>
      </c>
      <c r="H208" s="698">
        <f>+G208*F208</f>
        <v>0</v>
      </c>
      <c r="I208" s="698"/>
    </row>
    <row r="209" spans="1:9" s="639" customFormat="1">
      <c r="A209" s="634"/>
      <c r="B209" s="697"/>
      <c r="C209" s="662"/>
      <c r="D209" s="629"/>
      <c r="E209" s="696"/>
      <c r="F209" s="633"/>
      <c r="G209" s="863"/>
      <c r="H209" s="698"/>
      <c r="I209" s="698"/>
    </row>
    <row r="210" spans="1:9" s="639" customFormat="1" ht="110.25">
      <c r="A210" s="634" t="s">
        <v>1046</v>
      </c>
      <c r="B210" s="697">
        <v>2</v>
      </c>
      <c r="C210" s="662" t="s">
        <v>1240</v>
      </c>
      <c r="D210" s="629"/>
      <c r="E210" s="696" t="s">
        <v>72</v>
      </c>
      <c r="F210" s="633">
        <v>13</v>
      </c>
      <c r="G210" s="863">
        <v>0</v>
      </c>
      <c r="H210" s="698">
        <f>+G210*F210</f>
        <v>0</v>
      </c>
      <c r="I210" s="698"/>
    </row>
    <row r="211" spans="1:9" s="639" customFormat="1">
      <c r="A211" s="634"/>
      <c r="B211" s="697"/>
      <c r="C211" s="662"/>
      <c r="D211" s="629"/>
      <c r="E211" s="696"/>
      <c r="F211" s="633"/>
      <c r="G211" s="863"/>
      <c r="H211" s="698"/>
      <c r="I211" s="698"/>
    </row>
    <row r="212" spans="1:9" s="639" customFormat="1" ht="94.5">
      <c r="A212" s="634" t="s">
        <v>1046</v>
      </c>
      <c r="B212" s="697">
        <v>3</v>
      </c>
      <c r="C212" s="662" t="s">
        <v>1241</v>
      </c>
      <c r="D212" s="629"/>
      <c r="E212" s="696" t="s">
        <v>72</v>
      </c>
      <c r="F212" s="633">
        <v>13</v>
      </c>
      <c r="G212" s="863">
        <v>0</v>
      </c>
      <c r="H212" s="655">
        <f>+G212*F212</f>
        <v>0</v>
      </c>
      <c r="I212" s="655"/>
    </row>
    <row r="213" spans="1:9" s="639" customFormat="1">
      <c r="A213" s="634"/>
      <c r="B213" s="697"/>
      <c r="C213" s="662"/>
      <c r="D213" s="629"/>
      <c r="E213" s="696"/>
      <c r="F213" s="633"/>
      <c r="G213" s="863"/>
      <c r="H213" s="655"/>
      <c r="I213" s="655"/>
    </row>
    <row r="214" spans="1:9" s="639" customFormat="1">
      <c r="A214" s="634" t="s">
        <v>1046</v>
      </c>
      <c r="B214" s="697"/>
      <c r="C214" s="705" t="s">
        <v>1065</v>
      </c>
      <c r="D214" s="708"/>
      <c r="E214" s="696"/>
      <c r="F214" s="707"/>
      <c r="G214" s="863"/>
      <c r="H214" s="706"/>
      <c r="I214" s="706"/>
    </row>
    <row r="215" spans="1:9" s="639" customFormat="1">
      <c r="A215" s="634"/>
      <c r="B215" s="697"/>
      <c r="C215" s="705"/>
      <c r="D215" s="708"/>
      <c r="E215" s="696"/>
      <c r="F215" s="707"/>
      <c r="G215" s="863"/>
      <c r="H215" s="706"/>
      <c r="I215" s="706"/>
    </row>
    <row r="216" spans="1:9" s="639" customFormat="1" ht="78.75">
      <c r="A216" s="634" t="s">
        <v>1046</v>
      </c>
      <c r="B216" s="697">
        <v>4</v>
      </c>
      <c r="C216" s="662" t="s">
        <v>1242</v>
      </c>
      <c r="D216" s="629"/>
      <c r="E216" s="696" t="s">
        <v>72</v>
      </c>
      <c r="F216" s="633">
        <v>1</v>
      </c>
      <c r="G216" s="863">
        <v>0</v>
      </c>
      <c r="H216" s="698">
        <f>+G216*F216</f>
        <v>0</v>
      </c>
      <c r="I216" s="698"/>
    </row>
    <row r="217" spans="1:9" s="639" customFormat="1">
      <c r="A217" s="634" t="s">
        <v>1046</v>
      </c>
      <c r="B217" s="697"/>
      <c r="C217" s="662"/>
      <c r="D217" s="629"/>
      <c r="E217" s="696"/>
      <c r="F217" s="633"/>
      <c r="G217" s="863"/>
      <c r="H217" s="698"/>
      <c r="I217" s="698"/>
    </row>
    <row r="218" spans="1:9" s="639" customFormat="1" ht="78.75">
      <c r="A218" s="634" t="s">
        <v>1046</v>
      </c>
      <c r="B218" s="697">
        <v>5</v>
      </c>
      <c r="C218" s="662" t="s">
        <v>1243</v>
      </c>
      <c r="D218" s="629"/>
      <c r="E218" s="696" t="s">
        <v>72</v>
      </c>
      <c r="F218" s="633">
        <v>9</v>
      </c>
      <c r="G218" s="863">
        <v>0</v>
      </c>
      <c r="H218" s="698">
        <f>+G218*F218</f>
        <v>0</v>
      </c>
      <c r="I218" s="698"/>
    </row>
    <row r="219" spans="1:9" s="639" customFormat="1">
      <c r="A219" s="634" t="s">
        <v>1046</v>
      </c>
      <c r="B219" s="697"/>
      <c r="C219" s="662"/>
      <c r="D219" s="629"/>
      <c r="E219" s="696"/>
      <c r="F219" s="633"/>
      <c r="G219" s="863"/>
      <c r="H219" s="698"/>
      <c r="I219" s="698"/>
    </row>
    <row r="220" spans="1:9" s="639" customFormat="1" ht="94.5">
      <c r="A220" s="634" t="s">
        <v>1046</v>
      </c>
      <c r="B220" s="697">
        <v>6</v>
      </c>
      <c r="C220" s="662" t="s">
        <v>1244</v>
      </c>
      <c r="D220" s="629"/>
      <c r="E220" s="696" t="s">
        <v>72</v>
      </c>
      <c r="F220" s="633">
        <v>3</v>
      </c>
      <c r="G220" s="863">
        <v>0</v>
      </c>
      <c r="H220" s="698">
        <f>+G220*F220</f>
        <v>0</v>
      </c>
      <c r="I220" s="707"/>
    </row>
    <row r="221" spans="1:9" s="639" customFormat="1">
      <c r="A221" s="634" t="s">
        <v>1046</v>
      </c>
      <c r="B221" s="697"/>
      <c r="C221" s="662"/>
      <c r="D221" s="629"/>
      <c r="E221" s="696"/>
      <c r="F221" s="633"/>
      <c r="G221" s="863"/>
      <c r="H221" s="707"/>
      <c r="I221" s="707"/>
    </row>
    <row r="222" spans="1:9" s="639" customFormat="1" ht="126">
      <c r="A222" s="634" t="s">
        <v>1046</v>
      </c>
      <c r="B222" s="697">
        <v>7</v>
      </c>
      <c r="C222" s="662" t="s">
        <v>1245</v>
      </c>
      <c r="D222" s="629"/>
      <c r="E222" s="696" t="s">
        <v>72</v>
      </c>
      <c r="F222" s="633">
        <v>1</v>
      </c>
      <c r="G222" s="863">
        <v>0</v>
      </c>
      <c r="H222" s="698">
        <f>+G222*F222</f>
        <v>0</v>
      </c>
      <c r="I222" s="707"/>
    </row>
    <row r="223" spans="1:9" s="639" customFormat="1">
      <c r="A223" s="634" t="s">
        <v>1046</v>
      </c>
      <c r="B223" s="697"/>
      <c r="C223" s="662"/>
      <c r="D223" s="629"/>
      <c r="E223" s="696"/>
      <c r="F223" s="633"/>
      <c r="G223" s="863"/>
      <c r="H223" s="707"/>
      <c r="I223" s="707"/>
    </row>
    <row r="224" spans="1:9" s="639" customFormat="1">
      <c r="A224" s="634" t="s">
        <v>1046</v>
      </c>
      <c r="B224" s="697"/>
      <c r="C224" s="705" t="s">
        <v>1064</v>
      </c>
      <c r="D224" s="708"/>
      <c r="E224" s="696"/>
      <c r="F224" s="707"/>
      <c r="G224" s="863"/>
      <c r="H224" s="706"/>
      <c r="I224" s="706"/>
    </row>
    <row r="225" spans="1:9" s="639" customFormat="1">
      <c r="A225" s="634" t="s">
        <v>1046</v>
      </c>
      <c r="B225" s="697"/>
      <c r="C225" s="705"/>
      <c r="D225" s="708"/>
      <c r="E225" s="696"/>
      <c r="F225" s="707"/>
      <c r="G225" s="863"/>
      <c r="H225" s="706"/>
      <c r="I225" s="706"/>
    </row>
    <row r="226" spans="1:9" s="639" customFormat="1" ht="78.75">
      <c r="A226" s="634" t="s">
        <v>1046</v>
      </c>
      <c r="B226" s="697">
        <v>8</v>
      </c>
      <c r="C226" s="662" t="s">
        <v>1246</v>
      </c>
      <c r="D226" s="629"/>
      <c r="E226" s="696" t="s">
        <v>72</v>
      </c>
      <c r="F226" s="633">
        <v>2</v>
      </c>
      <c r="G226" s="863">
        <v>0</v>
      </c>
      <c r="H226" s="698">
        <f>+G226*F226</f>
        <v>0</v>
      </c>
      <c r="I226" s="698"/>
    </row>
    <row r="227" spans="1:9" s="639" customFormat="1">
      <c r="A227" s="634" t="s">
        <v>1046</v>
      </c>
      <c r="B227" s="697"/>
      <c r="C227" s="662"/>
      <c r="D227" s="629"/>
      <c r="E227" s="696"/>
      <c r="F227" s="633"/>
      <c r="G227" s="863"/>
      <c r="H227" s="698"/>
      <c r="I227" s="698"/>
    </row>
    <row r="228" spans="1:9" s="639" customFormat="1" ht="78.75">
      <c r="A228" s="634" t="s">
        <v>1046</v>
      </c>
      <c r="B228" s="697">
        <v>9</v>
      </c>
      <c r="C228" s="662" t="s">
        <v>1247</v>
      </c>
      <c r="D228" s="629"/>
      <c r="E228" s="696" t="s">
        <v>72</v>
      </c>
      <c r="F228" s="633">
        <v>12</v>
      </c>
      <c r="G228" s="863">
        <v>0</v>
      </c>
      <c r="H228" s="698">
        <f>+G228*F228</f>
        <v>0</v>
      </c>
      <c r="I228" s="698"/>
    </row>
    <row r="229" spans="1:9" s="639" customFormat="1">
      <c r="A229" s="634" t="s">
        <v>1046</v>
      </c>
      <c r="B229" s="697"/>
      <c r="C229" s="662"/>
      <c r="D229" s="629"/>
      <c r="E229" s="696"/>
      <c r="F229" s="633"/>
      <c r="G229" s="863"/>
      <c r="H229" s="698"/>
      <c r="I229" s="698"/>
    </row>
    <row r="230" spans="1:9" s="639" customFormat="1" ht="78.75">
      <c r="A230" s="634" t="s">
        <v>1046</v>
      </c>
      <c r="B230" s="697">
        <v>10</v>
      </c>
      <c r="C230" s="662" t="s">
        <v>1248</v>
      </c>
      <c r="D230" s="629"/>
      <c r="E230" s="696" t="s">
        <v>72</v>
      </c>
      <c r="F230" s="633">
        <v>6</v>
      </c>
      <c r="G230" s="863">
        <v>0</v>
      </c>
      <c r="H230" s="698">
        <f>+G230*F230</f>
        <v>0</v>
      </c>
      <c r="I230" s="698"/>
    </row>
    <row r="231" spans="1:9" s="639" customFormat="1">
      <c r="A231" s="634" t="s">
        <v>1046</v>
      </c>
      <c r="B231" s="697"/>
      <c r="C231" s="662"/>
      <c r="D231" s="629"/>
      <c r="E231" s="696"/>
      <c r="F231" s="633"/>
      <c r="G231" s="863"/>
      <c r="H231" s="698"/>
      <c r="I231" s="698"/>
    </row>
    <row r="232" spans="1:9" s="639" customFormat="1" ht="47.25">
      <c r="A232" s="634" t="s">
        <v>1046</v>
      </c>
      <c r="B232" s="697">
        <v>11</v>
      </c>
      <c r="C232" s="662" t="s">
        <v>1249</v>
      </c>
      <c r="D232" s="629"/>
      <c r="E232" s="696" t="s">
        <v>72</v>
      </c>
      <c r="F232" s="633">
        <v>2</v>
      </c>
      <c r="G232" s="863">
        <v>0</v>
      </c>
      <c r="H232" s="698">
        <f>+G232*F232</f>
        <v>0</v>
      </c>
      <c r="I232" s="698"/>
    </row>
    <row r="233" spans="1:9" s="639" customFormat="1">
      <c r="A233" s="634" t="s">
        <v>1046</v>
      </c>
      <c r="B233" s="697"/>
      <c r="C233" s="662"/>
      <c r="D233" s="629"/>
      <c r="E233" s="696"/>
      <c r="F233" s="633"/>
      <c r="G233" s="863"/>
      <c r="H233" s="698"/>
      <c r="I233" s="698"/>
    </row>
    <row r="234" spans="1:9" s="639" customFormat="1" ht="78.75">
      <c r="A234" s="634" t="s">
        <v>1046</v>
      </c>
      <c r="B234" s="697">
        <v>12</v>
      </c>
      <c r="C234" s="662" t="s">
        <v>1250</v>
      </c>
      <c r="D234" s="629"/>
      <c r="E234" s="696" t="s">
        <v>668</v>
      </c>
      <c r="F234" s="633">
        <v>65</v>
      </c>
      <c r="G234" s="863">
        <v>0</v>
      </c>
      <c r="H234" s="698">
        <f>+G234*F234</f>
        <v>0</v>
      </c>
      <c r="I234" s="698"/>
    </row>
    <row r="235" spans="1:9" s="639" customFormat="1">
      <c r="A235" s="634" t="s">
        <v>1046</v>
      </c>
      <c r="B235" s="697"/>
      <c r="C235" s="662"/>
      <c r="D235" s="629"/>
      <c r="E235" s="696"/>
      <c r="F235" s="633"/>
      <c r="G235" s="863"/>
      <c r="H235" s="698"/>
      <c r="I235" s="698"/>
    </row>
    <row r="236" spans="1:9" s="639" customFormat="1" ht="31.5">
      <c r="A236" s="634" t="s">
        <v>1046</v>
      </c>
      <c r="B236" s="697"/>
      <c r="C236" s="705" t="s">
        <v>1063</v>
      </c>
      <c r="D236" s="629"/>
      <c r="E236" s="696"/>
      <c r="F236" s="633"/>
      <c r="G236" s="863"/>
      <c r="H236" s="698"/>
      <c r="I236" s="698"/>
    </row>
    <row r="237" spans="1:9" s="639" customFormat="1">
      <c r="A237" s="634" t="s">
        <v>1046</v>
      </c>
      <c r="B237" s="704"/>
      <c r="C237" s="703"/>
      <c r="D237" s="702"/>
      <c r="E237" s="701"/>
      <c r="F237" s="700"/>
      <c r="G237" s="864"/>
      <c r="H237" s="699"/>
      <c r="I237" s="699"/>
    </row>
    <row r="238" spans="1:9" s="639" customFormat="1" ht="94.5">
      <c r="A238" s="634" t="s">
        <v>1046</v>
      </c>
      <c r="B238" s="697">
        <v>13</v>
      </c>
      <c r="C238" s="662" t="s">
        <v>1251</v>
      </c>
      <c r="D238" s="629"/>
      <c r="E238" s="696" t="s">
        <v>72</v>
      </c>
      <c r="F238" s="633">
        <v>8</v>
      </c>
      <c r="G238" s="863">
        <v>0</v>
      </c>
      <c r="H238" s="698">
        <f>+G238*F238</f>
        <v>0</v>
      </c>
      <c r="I238" s="698"/>
    </row>
    <row r="239" spans="1:9" s="639" customFormat="1">
      <c r="A239" s="634" t="s">
        <v>1046</v>
      </c>
      <c r="B239" s="697"/>
      <c r="C239" s="662"/>
      <c r="D239" s="629"/>
      <c r="E239" s="696"/>
      <c r="F239" s="633"/>
      <c r="G239" s="863"/>
      <c r="H239" s="698"/>
      <c r="I239" s="698"/>
    </row>
    <row r="240" spans="1:9" s="639" customFormat="1" ht="50.25" customHeight="1">
      <c r="A240" s="634" t="s">
        <v>1046</v>
      </c>
      <c r="B240" s="697">
        <v>14</v>
      </c>
      <c r="C240" s="662" t="s">
        <v>1264</v>
      </c>
      <c r="D240" s="629"/>
      <c r="E240" s="696" t="s">
        <v>668</v>
      </c>
      <c r="F240" s="633">
        <v>95</v>
      </c>
      <c r="G240" s="863">
        <v>0</v>
      </c>
      <c r="H240" s="698">
        <f>+G240*F240</f>
        <v>0</v>
      </c>
      <c r="I240" s="698"/>
    </row>
    <row r="241" spans="1:9" s="639" customFormat="1">
      <c r="A241" s="634" t="s">
        <v>1046</v>
      </c>
      <c r="B241" s="697"/>
      <c r="C241" s="662"/>
      <c r="D241" s="629"/>
      <c r="E241" s="696"/>
      <c r="F241" s="633"/>
      <c r="G241" s="863"/>
      <c r="H241" s="698"/>
      <c r="I241" s="698"/>
    </row>
    <row r="242" spans="1:9" s="639" customFormat="1" ht="63">
      <c r="A242" s="634" t="s">
        <v>1046</v>
      </c>
      <c r="B242" s="697">
        <v>15</v>
      </c>
      <c r="C242" s="662" t="s">
        <v>1062</v>
      </c>
      <c r="D242" s="629"/>
      <c r="E242" s="696" t="s">
        <v>36</v>
      </c>
      <c r="F242" s="633">
        <v>1</v>
      </c>
      <c r="G242" s="865">
        <v>0</v>
      </c>
      <c r="H242" s="695">
        <f>+G242*F242</f>
        <v>0</v>
      </c>
      <c r="I242" s="695"/>
    </row>
    <row r="243" spans="1:9" s="639" customFormat="1" ht="31.5">
      <c r="A243" s="634" t="s">
        <v>1046</v>
      </c>
      <c r="B243" s="634">
        <v>16</v>
      </c>
      <c r="C243" s="635" t="s">
        <v>1061</v>
      </c>
      <c r="D243" s="634"/>
      <c r="E243" s="633" t="s">
        <v>72</v>
      </c>
      <c r="F243" s="646">
        <v>1</v>
      </c>
      <c r="G243" s="690">
        <v>0</v>
      </c>
      <c r="H243" s="757">
        <f>+G243*F243</f>
        <v>0</v>
      </c>
      <c r="I243" s="647"/>
    </row>
    <row r="244" spans="1:9" s="639" customFormat="1">
      <c r="A244" s="634" t="s">
        <v>1046</v>
      </c>
      <c r="B244" s="634"/>
      <c r="C244" s="635"/>
      <c r="D244" s="634"/>
      <c r="E244" s="633"/>
      <c r="F244" s="646"/>
      <c r="G244" s="866"/>
      <c r="H244" s="653"/>
      <c r="I244" s="653"/>
    </row>
    <row r="245" spans="1:9" s="639" customFormat="1" ht="31.5">
      <c r="A245" s="634" t="s">
        <v>1046</v>
      </c>
      <c r="B245" s="634">
        <v>17</v>
      </c>
      <c r="C245" s="635" t="s">
        <v>1060</v>
      </c>
      <c r="D245" s="634"/>
      <c r="E245" s="633" t="s">
        <v>72</v>
      </c>
      <c r="F245" s="646">
        <v>2</v>
      </c>
      <c r="G245" s="690">
        <v>0</v>
      </c>
      <c r="H245" s="647">
        <f>+G245*F245</f>
        <v>0</v>
      </c>
      <c r="I245" s="647"/>
    </row>
    <row r="246" spans="1:9" s="639" customFormat="1">
      <c r="A246" s="634" t="s">
        <v>1046</v>
      </c>
      <c r="B246" s="634"/>
      <c r="C246" s="635"/>
      <c r="D246" s="634"/>
      <c r="E246" s="633"/>
      <c r="F246" s="646"/>
      <c r="G246" s="866"/>
      <c r="H246" s="653"/>
      <c r="I246" s="653"/>
    </row>
    <row r="247" spans="1:9" s="639" customFormat="1">
      <c r="A247" s="634" t="s">
        <v>1046</v>
      </c>
      <c r="B247" s="634">
        <v>18</v>
      </c>
      <c r="C247" s="635" t="s">
        <v>1059</v>
      </c>
      <c r="D247" s="634"/>
      <c r="E247" s="633" t="s">
        <v>72</v>
      </c>
      <c r="F247" s="646">
        <v>1</v>
      </c>
      <c r="G247" s="690">
        <v>0</v>
      </c>
      <c r="H247" s="647">
        <f>+G247*F247</f>
        <v>0</v>
      </c>
      <c r="I247" s="647"/>
    </row>
    <row r="248" spans="1:9" s="639" customFormat="1">
      <c r="A248" s="634" t="s">
        <v>1046</v>
      </c>
      <c r="B248" s="634"/>
      <c r="C248" s="635" t="s">
        <v>1058</v>
      </c>
      <c r="D248" s="634"/>
      <c r="E248" s="633"/>
      <c r="F248" s="646"/>
      <c r="G248" s="866"/>
      <c r="H248" s="653"/>
      <c r="I248" s="653"/>
    </row>
    <row r="249" spans="1:9" s="639" customFormat="1">
      <c r="A249" s="634" t="s">
        <v>1046</v>
      </c>
      <c r="B249" s="634"/>
      <c r="C249" s="635"/>
      <c r="D249" s="634"/>
      <c r="E249" s="633"/>
      <c r="F249" s="646"/>
      <c r="G249" s="866"/>
      <c r="H249" s="653"/>
      <c r="I249" s="653"/>
    </row>
    <row r="250" spans="1:9" s="639" customFormat="1" ht="18">
      <c r="A250" s="634" t="s">
        <v>1046</v>
      </c>
      <c r="B250" s="634">
        <v>19</v>
      </c>
      <c r="C250" s="635" t="s">
        <v>1057</v>
      </c>
      <c r="D250" s="634"/>
      <c r="E250" s="633" t="s">
        <v>668</v>
      </c>
      <c r="F250" s="646">
        <v>45</v>
      </c>
      <c r="G250" s="690">
        <v>0</v>
      </c>
      <c r="H250" s="647">
        <f>+G250*F250</f>
        <v>0</v>
      </c>
      <c r="I250" s="647"/>
    </row>
    <row r="251" spans="1:9" s="639" customFormat="1">
      <c r="A251" s="634" t="s">
        <v>1046</v>
      </c>
      <c r="B251" s="634"/>
      <c r="C251" s="635"/>
      <c r="D251" s="634"/>
      <c r="E251" s="633"/>
      <c r="F251" s="646"/>
      <c r="G251" s="866"/>
      <c r="H251" s="653"/>
      <c r="I251" s="653"/>
    </row>
    <row r="252" spans="1:9" s="639" customFormat="1" ht="18">
      <c r="A252" s="634" t="s">
        <v>1046</v>
      </c>
      <c r="B252" s="634">
        <v>20</v>
      </c>
      <c r="C252" s="635" t="s">
        <v>1056</v>
      </c>
      <c r="D252" s="634"/>
      <c r="E252" s="633" t="s">
        <v>668</v>
      </c>
      <c r="F252" s="646">
        <v>95</v>
      </c>
      <c r="G252" s="690">
        <v>0</v>
      </c>
      <c r="H252" s="647">
        <f>+G252*F252</f>
        <v>0</v>
      </c>
      <c r="I252" s="647"/>
    </row>
    <row r="253" spans="1:9" s="639" customFormat="1">
      <c r="A253" s="634" t="s">
        <v>1046</v>
      </c>
      <c r="B253" s="634"/>
      <c r="C253" s="635"/>
      <c r="D253" s="634"/>
      <c r="E253" s="633"/>
      <c r="F253" s="646"/>
      <c r="G253" s="866"/>
      <c r="H253" s="653"/>
      <c r="I253" s="653"/>
    </row>
    <row r="254" spans="1:9" s="639" customFormat="1">
      <c r="A254" s="634" t="s">
        <v>1046</v>
      </c>
      <c r="B254" s="634">
        <v>21</v>
      </c>
      <c r="C254" s="635" t="s">
        <v>1055</v>
      </c>
      <c r="D254" s="634"/>
      <c r="E254" s="633" t="s">
        <v>72</v>
      </c>
      <c r="F254" s="646">
        <v>4</v>
      </c>
      <c r="G254" s="690">
        <v>0</v>
      </c>
      <c r="H254" s="647">
        <f>+G254*F254</f>
        <v>0</v>
      </c>
      <c r="I254" s="647"/>
    </row>
    <row r="255" spans="1:9" s="639" customFormat="1">
      <c r="A255" s="634" t="s">
        <v>1046</v>
      </c>
      <c r="B255" s="634"/>
      <c r="C255" s="635"/>
      <c r="D255" s="634"/>
      <c r="E255" s="633"/>
      <c r="F255" s="646"/>
      <c r="G255" s="866"/>
      <c r="H255" s="653"/>
      <c r="I255" s="653"/>
    </row>
    <row r="256" spans="1:9" s="639" customFormat="1">
      <c r="A256" s="634" t="s">
        <v>1046</v>
      </c>
      <c r="B256" s="634">
        <v>22</v>
      </c>
      <c r="C256" s="635" t="s">
        <v>1054</v>
      </c>
      <c r="D256" s="634"/>
      <c r="E256" s="633" t="s">
        <v>72</v>
      </c>
      <c r="F256" s="646">
        <v>2</v>
      </c>
      <c r="G256" s="690">
        <v>0</v>
      </c>
      <c r="H256" s="647">
        <f>+G256*F256</f>
        <v>0</v>
      </c>
      <c r="I256" s="647"/>
    </row>
    <row r="257" spans="1:9" s="639" customFormat="1">
      <c r="A257" s="634" t="s">
        <v>1046</v>
      </c>
      <c r="B257" s="634"/>
      <c r="C257" s="635"/>
      <c r="D257" s="634"/>
      <c r="E257" s="633"/>
      <c r="F257" s="646"/>
      <c r="G257" s="866"/>
      <c r="H257" s="653"/>
      <c r="I257" s="653"/>
    </row>
    <row r="258" spans="1:9" s="639" customFormat="1">
      <c r="A258" s="634" t="s">
        <v>1046</v>
      </c>
      <c r="B258" s="634">
        <v>23</v>
      </c>
      <c r="C258" s="635" t="s">
        <v>1053</v>
      </c>
      <c r="D258" s="634"/>
      <c r="E258" s="633" t="s">
        <v>72</v>
      </c>
      <c r="F258" s="646">
        <v>21</v>
      </c>
      <c r="G258" s="690">
        <v>0</v>
      </c>
      <c r="H258" s="647">
        <f>+G258*F258</f>
        <v>0</v>
      </c>
      <c r="I258" s="647"/>
    </row>
    <row r="259" spans="1:9" s="639" customFormat="1">
      <c r="A259" s="634" t="s">
        <v>1046</v>
      </c>
      <c r="B259" s="634"/>
      <c r="C259" s="635"/>
      <c r="D259" s="634"/>
      <c r="E259" s="633"/>
      <c r="F259" s="632"/>
      <c r="G259" s="866"/>
      <c r="H259" s="653"/>
      <c r="I259" s="653"/>
    </row>
    <row r="260" spans="1:9" s="639" customFormat="1" ht="51.75" customHeight="1">
      <c r="A260" s="634" t="s">
        <v>1046</v>
      </c>
      <c r="B260" s="634" t="s">
        <v>1052</v>
      </c>
      <c r="C260" s="635" t="s">
        <v>1051</v>
      </c>
      <c r="D260" s="629"/>
      <c r="E260" s="633" t="s">
        <v>668</v>
      </c>
      <c r="F260" s="646">
        <v>45</v>
      </c>
      <c r="G260" s="866">
        <v>0</v>
      </c>
      <c r="H260" s="647">
        <f>+G260*F260</f>
        <v>0</v>
      </c>
      <c r="I260" s="647"/>
    </row>
    <row r="261" spans="1:9" s="639" customFormat="1" ht="19.5" customHeight="1">
      <c r="A261" s="634"/>
      <c r="B261" s="634"/>
      <c r="C261" s="635"/>
      <c r="D261" s="629"/>
      <c r="E261" s="633"/>
      <c r="F261" s="646"/>
      <c r="G261" s="866"/>
      <c r="H261" s="653"/>
      <c r="I261" s="653"/>
    </row>
    <row r="262" spans="1:9" s="639" customFormat="1" ht="18" customHeight="1">
      <c r="A262" s="634"/>
      <c r="B262" s="634"/>
      <c r="C262" s="635" t="s">
        <v>1275</v>
      </c>
      <c r="D262" s="629"/>
      <c r="E262" s="633"/>
      <c r="F262" s="646"/>
      <c r="G262" s="866"/>
      <c r="H262" s="747">
        <f>SUM(H208:H261)</f>
        <v>0</v>
      </c>
      <c r="I262" s="653"/>
    </row>
    <row r="263" spans="1:9" s="639" customFormat="1" ht="18.75" customHeight="1">
      <c r="A263" s="634"/>
      <c r="B263" s="634"/>
      <c r="C263" s="635"/>
      <c r="D263" s="629"/>
      <c r="E263" s="633"/>
      <c r="F263" s="646"/>
      <c r="G263" s="866"/>
      <c r="H263" s="653"/>
      <c r="I263" s="653"/>
    </row>
    <row r="264" spans="1:9" s="639" customFormat="1">
      <c r="A264" s="634" t="s">
        <v>1046</v>
      </c>
      <c r="B264" s="634"/>
      <c r="C264" s="635"/>
      <c r="D264" s="634"/>
      <c r="E264" s="633"/>
      <c r="F264" s="632"/>
      <c r="G264" s="866"/>
      <c r="H264" s="653"/>
      <c r="I264" s="653"/>
    </row>
    <row r="265" spans="1:9" s="639" customFormat="1">
      <c r="A265" s="634" t="s">
        <v>1046</v>
      </c>
      <c r="B265" s="634">
        <v>24</v>
      </c>
      <c r="C265" s="694" t="s">
        <v>1050</v>
      </c>
      <c r="D265" s="634"/>
      <c r="E265" s="693" t="s">
        <v>634</v>
      </c>
      <c r="F265" s="661">
        <v>0.03</v>
      </c>
      <c r="G265" s="867"/>
      <c r="H265" s="647">
        <f>+H262*0.03</f>
        <v>0</v>
      </c>
      <c r="I265" s="647"/>
    </row>
    <row r="266" spans="1:9" s="639" customFormat="1">
      <c r="A266" s="634" t="s">
        <v>1046</v>
      </c>
      <c r="B266" s="634"/>
      <c r="C266" s="635"/>
      <c r="D266" s="634"/>
      <c r="E266" s="633"/>
      <c r="F266" s="632"/>
      <c r="G266" s="866"/>
      <c r="H266" s="653"/>
      <c r="I266" s="653"/>
    </row>
    <row r="267" spans="1:9" s="639" customFormat="1">
      <c r="A267" s="634" t="s">
        <v>1046</v>
      </c>
      <c r="B267" s="634">
        <v>25</v>
      </c>
      <c r="C267" s="694" t="s">
        <v>1049</v>
      </c>
      <c r="D267" s="634"/>
      <c r="E267" s="693" t="s">
        <v>634</v>
      </c>
      <c r="F267" s="661">
        <v>0.03</v>
      </c>
      <c r="G267" s="867"/>
      <c r="H267" s="647">
        <f>+H262*0.03</f>
        <v>0</v>
      </c>
      <c r="I267" s="647"/>
    </row>
    <row r="268" spans="1:9" s="639" customFormat="1">
      <c r="A268" s="634" t="s">
        <v>1046</v>
      </c>
      <c r="B268" s="634"/>
      <c r="C268" s="635"/>
      <c r="D268" s="634"/>
      <c r="E268" s="633"/>
      <c r="F268" s="632"/>
      <c r="G268" s="866"/>
      <c r="H268" s="653"/>
      <c r="I268" s="653"/>
    </row>
    <row r="269" spans="1:9" s="639" customFormat="1" ht="31.5">
      <c r="A269" s="634" t="s">
        <v>1046</v>
      </c>
      <c r="B269" s="634">
        <v>26</v>
      </c>
      <c r="C269" s="635" t="s">
        <v>1048</v>
      </c>
      <c r="D269" s="634"/>
      <c r="E269" s="692" t="s">
        <v>36</v>
      </c>
      <c r="F269" s="691">
        <v>1</v>
      </c>
      <c r="G269" s="866">
        <v>0</v>
      </c>
      <c r="H269" s="647">
        <f>+G269*F269</f>
        <v>0</v>
      </c>
      <c r="I269" s="647"/>
    </row>
    <row r="270" spans="1:9" s="639" customFormat="1">
      <c r="A270" s="634" t="s">
        <v>1046</v>
      </c>
      <c r="B270" s="634"/>
      <c r="C270" s="635"/>
      <c r="D270" s="634"/>
      <c r="E270" s="633"/>
      <c r="F270" s="632"/>
      <c r="G270" s="866"/>
      <c r="H270" s="653"/>
      <c r="I270" s="653"/>
    </row>
    <row r="271" spans="1:9" s="639" customFormat="1">
      <c r="A271" s="634" t="s">
        <v>1046</v>
      </c>
      <c r="B271" s="634">
        <v>27</v>
      </c>
      <c r="C271" s="635" t="s">
        <v>1047</v>
      </c>
      <c r="D271" s="634"/>
      <c r="E271" s="633" t="s">
        <v>36</v>
      </c>
      <c r="F271" s="646">
        <v>1</v>
      </c>
      <c r="G271" s="853">
        <v>0</v>
      </c>
      <c r="H271" s="647">
        <f>+G271*F271</f>
        <v>0</v>
      </c>
      <c r="I271" s="647"/>
    </row>
    <row r="272" spans="1:9" s="639" customFormat="1">
      <c r="A272" s="634" t="s">
        <v>1046</v>
      </c>
      <c r="B272" s="634"/>
      <c r="C272" s="635"/>
      <c r="D272" s="634"/>
      <c r="E272" s="633"/>
      <c r="F272" s="646"/>
      <c r="G272" s="853"/>
      <c r="H272" s="690"/>
      <c r="I272" s="690"/>
    </row>
    <row r="273" spans="1:9" s="639" customFormat="1" ht="16.5" thickBot="1">
      <c r="A273" s="634" t="s">
        <v>1046</v>
      </c>
      <c r="B273" s="644" t="s">
        <v>916</v>
      </c>
      <c r="C273" s="645" t="s">
        <v>1045</v>
      </c>
      <c r="D273" s="644"/>
      <c r="E273" s="643"/>
      <c r="F273" s="642"/>
      <c r="G273" s="861"/>
      <c r="H273" s="640">
        <f>SUM(H262:H272)</f>
        <v>0</v>
      </c>
    </row>
    <row r="274" spans="1:9" s="639" customFormat="1">
      <c r="A274" s="634" t="s">
        <v>1020</v>
      </c>
      <c r="B274" s="635"/>
      <c r="C274" s="635"/>
      <c r="D274" s="634"/>
      <c r="E274" s="638"/>
      <c r="F274" s="637"/>
      <c r="G274" s="853"/>
      <c r="H274" s="651"/>
      <c r="I274" s="651"/>
    </row>
    <row r="275" spans="1:9">
      <c r="A275" s="634" t="str">
        <f>B275</f>
        <v>V.</v>
      </c>
      <c r="B275" s="634" t="s">
        <v>1044</v>
      </c>
      <c r="C275" s="687" t="s">
        <v>1043</v>
      </c>
      <c r="E275" s="650" t="s">
        <v>29</v>
      </c>
      <c r="F275" s="649" t="s">
        <v>921</v>
      </c>
      <c r="G275" s="857" t="s">
        <v>920</v>
      </c>
      <c r="H275" s="648" t="s">
        <v>919</v>
      </c>
      <c r="I275" s="741"/>
    </row>
    <row r="276" spans="1:9">
      <c r="A276" s="634" t="str">
        <f t="shared" ref="A276:A282" si="6">A275</f>
        <v>V.</v>
      </c>
      <c r="G276" s="853"/>
      <c r="H276" s="647"/>
      <c r="I276" s="647"/>
    </row>
    <row r="277" spans="1:9">
      <c r="A277" s="634" t="str">
        <f t="shared" si="6"/>
        <v>V.</v>
      </c>
      <c r="C277" s="635" t="s">
        <v>1042</v>
      </c>
      <c r="G277" s="853"/>
      <c r="H277" s="647"/>
      <c r="I277" s="647"/>
    </row>
    <row r="278" spans="1:9">
      <c r="A278" s="634" t="str">
        <f t="shared" si="6"/>
        <v>V.</v>
      </c>
      <c r="G278" s="853"/>
      <c r="H278" s="647"/>
      <c r="I278" s="647"/>
    </row>
    <row r="279" spans="1:9" ht="50.25" customHeight="1">
      <c r="A279" s="634" t="str">
        <f t="shared" si="6"/>
        <v>V.</v>
      </c>
      <c r="B279" s="634">
        <v>1</v>
      </c>
      <c r="C279" s="635" t="s">
        <v>1252</v>
      </c>
      <c r="E279" s="633" t="s">
        <v>36</v>
      </c>
      <c r="F279" s="632">
        <v>1</v>
      </c>
      <c r="G279" s="853">
        <v>0</v>
      </c>
      <c r="H279" s="647">
        <f>+G279*F279</f>
        <v>0</v>
      </c>
      <c r="I279" s="647"/>
    </row>
    <row r="280" spans="1:9">
      <c r="A280" s="634" t="str">
        <f t="shared" si="6"/>
        <v>V.</v>
      </c>
      <c r="C280" s="635" t="s">
        <v>1041</v>
      </c>
      <c r="G280" s="853"/>
      <c r="H280" s="647"/>
      <c r="I280" s="647"/>
    </row>
    <row r="281" spans="1:9">
      <c r="A281" s="634" t="str">
        <f t="shared" si="6"/>
        <v>V.</v>
      </c>
      <c r="C281" s="635" t="s">
        <v>1040</v>
      </c>
      <c r="G281" s="853"/>
      <c r="H281" s="647"/>
      <c r="I281" s="647"/>
    </row>
    <row r="282" spans="1:9">
      <c r="A282" s="634" t="str">
        <f t="shared" si="6"/>
        <v>V.</v>
      </c>
      <c r="C282" s="635" t="s">
        <v>1039</v>
      </c>
      <c r="G282" s="853"/>
      <c r="H282" s="647"/>
      <c r="I282" s="647"/>
    </row>
    <row r="283" spans="1:9">
      <c r="C283" s="635" t="s">
        <v>1038</v>
      </c>
      <c r="G283" s="853"/>
      <c r="H283" s="647"/>
      <c r="I283" s="647"/>
    </row>
    <row r="284" spans="1:9">
      <c r="A284" s="634" t="str">
        <f>A282</f>
        <v>V.</v>
      </c>
      <c r="C284" s="635" t="s">
        <v>1037</v>
      </c>
      <c r="G284" s="853"/>
      <c r="H284" s="647"/>
      <c r="I284" s="647"/>
    </row>
    <row r="285" spans="1:9">
      <c r="A285" s="634" t="str">
        <f t="shared" ref="A285:A319" si="7">A284</f>
        <v>V.</v>
      </c>
      <c r="C285" s="635" t="s">
        <v>1036</v>
      </c>
      <c r="G285" s="853"/>
      <c r="H285" s="647"/>
      <c r="I285" s="647"/>
    </row>
    <row r="286" spans="1:9">
      <c r="A286" s="634" t="str">
        <f t="shared" si="7"/>
        <v>V.</v>
      </c>
      <c r="G286" s="853"/>
      <c r="H286" s="647"/>
      <c r="I286" s="647"/>
    </row>
    <row r="287" spans="1:9" ht="30" customHeight="1">
      <c r="A287" s="634" t="str">
        <f t="shared" si="7"/>
        <v>V.</v>
      </c>
      <c r="B287" s="635">
        <v>2</v>
      </c>
      <c r="C287" s="635" t="s">
        <v>1035</v>
      </c>
      <c r="E287" s="633" t="s">
        <v>36</v>
      </c>
      <c r="F287" s="632">
        <v>1</v>
      </c>
      <c r="G287" s="690">
        <v>0</v>
      </c>
      <c r="H287" s="647">
        <f>+G287*F287</f>
        <v>0</v>
      </c>
      <c r="I287" s="647"/>
    </row>
    <row r="288" spans="1:9">
      <c r="A288" s="634" t="str">
        <f t="shared" si="7"/>
        <v>V.</v>
      </c>
      <c r="F288" s="646"/>
      <c r="G288" s="853"/>
      <c r="H288" s="651"/>
      <c r="I288" s="651"/>
    </row>
    <row r="289" spans="1:9">
      <c r="A289" s="634" t="str">
        <f t="shared" si="7"/>
        <v>V.</v>
      </c>
      <c r="B289" s="634">
        <v>3</v>
      </c>
      <c r="C289" s="635" t="s">
        <v>1034</v>
      </c>
      <c r="E289" s="633" t="s">
        <v>72</v>
      </c>
      <c r="F289" s="646">
        <v>3</v>
      </c>
      <c r="G289" s="690">
        <v>0</v>
      </c>
      <c r="H289" s="647">
        <f>+G289*F289</f>
        <v>0</v>
      </c>
      <c r="I289" s="647"/>
    </row>
    <row r="290" spans="1:9">
      <c r="A290" s="634" t="str">
        <f t="shared" si="7"/>
        <v>V.</v>
      </c>
      <c r="F290" s="646"/>
      <c r="G290" s="853"/>
      <c r="H290" s="651"/>
      <c r="I290" s="651"/>
    </row>
    <row r="291" spans="1:9">
      <c r="A291" s="634" t="str">
        <f t="shared" si="7"/>
        <v>V.</v>
      </c>
      <c r="B291" s="634">
        <v>4</v>
      </c>
      <c r="C291" s="635" t="s">
        <v>1033</v>
      </c>
      <c r="E291" s="633" t="s">
        <v>72</v>
      </c>
      <c r="F291" s="646">
        <v>2</v>
      </c>
      <c r="G291" s="690">
        <v>0</v>
      </c>
      <c r="H291" s="647">
        <f>+G291*F291</f>
        <v>0</v>
      </c>
      <c r="I291" s="647"/>
    </row>
    <row r="292" spans="1:9">
      <c r="A292" s="634" t="str">
        <f t="shared" si="7"/>
        <v>V.</v>
      </c>
      <c r="F292" s="646"/>
      <c r="G292" s="853"/>
      <c r="H292" s="651"/>
      <c r="I292" s="651"/>
    </row>
    <row r="293" spans="1:9">
      <c r="A293" s="634" t="str">
        <f t="shared" si="7"/>
        <v>V.</v>
      </c>
      <c r="B293" s="634">
        <v>5</v>
      </c>
      <c r="C293" s="635" t="s">
        <v>1032</v>
      </c>
      <c r="E293" s="655" t="s">
        <v>668</v>
      </c>
      <c r="F293" s="646">
        <v>90</v>
      </c>
      <c r="G293" s="690">
        <v>0</v>
      </c>
      <c r="H293" s="647">
        <f>+G293*F293</f>
        <v>0</v>
      </c>
      <c r="I293" s="647"/>
    </row>
    <row r="294" spans="1:9">
      <c r="A294" s="634" t="str">
        <f t="shared" si="7"/>
        <v>V.</v>
      </c>
      <c r="E294" s="655"/>
      <c r="F294" s="646"/>
      <c r="G294" s="853"/>
      <c r="H294" s="651"/>
      <c r="I294" s="651"/>
    </row>
    <row r="295" spans="1:9">
      <c r="A295" s="634" t="str">
        <f t="shared" si="7"/>
        <v>V.</v>
      </c>
      <c r="B295" s="634">
        <v>6</v>
      </c>
      <c r="C295" s="635" t="s">
        <v>1031</v>
      </c>
      <c r="E295" s="655" t="s">
        <v>668</v>
      </c>
      <c r="F295" s="646">
        <v>2</v>
      </c>
      <c r="G295" s="690">
        <v>0</v>
      </c>
      <c r="H295" s="647">
        <f>+G295*F295</f>
        <v>0</v>
      </c>
      <c r="I295" s="647"/>
    </row>
    <row r="296" spans="1:9">
      <c r="A296" s="634" t="str">
        <f t="shared" si="7"/>
        <v>V.</v>
      </c>
      <c r="F296" s="646"/>
      <c r="G296" s="853"/>
      <c r="H296" s="651"/>
      <c r="I296" s="651"/>
    </row>
    <row r="297" spans="1:9">
      <c r="A297" s="634" t="str">
        <f t="shared" si="7"/>
        <v>V.</v>
      </c>
      <c r="B297" s="634">
        <v>7</v>
      </c>
      <c r="C297" s="635" t="s">
        <v>1030</v>
      </c>
      <c r="E297" s="655" t="s">
        <v>668</v>
      </c>
      <c r="F297" s="646">
        <v>85</v>
      </c>
      <c r="G297" s="853">
        <v>0</v>
      </c>
      <c r="H297" s="647">
        <f>+G297*F297</f>
        <v>0</v>
      </c>
      <c r="I297" s="647"/>
    </row>
    <row r="298" spans="1:9">
      <c r="A298" s="634" t="str">
        <f t="shared" si="7"/>
        <v>V.</v>
      </c>
      <c r="E298" s="655"/>
      <c r="F298" s="646"/>
      <c r="G298" s="690"/>
      <c r="H298" s="651"/>
      <c r="I298" s="651"/>
    </row>
    <row r="299" spans="1:9">
      <c r="A299" s="634" t="str">
        <f t="shared" si="7"/>
        <v>V.</v>
      </c>
      <c r="B299" s="634">
        <v>8</v>
      </c>
      <c r="C299" s="635" t="s">
        <v>1029</v>
      </c>
      <c r="E299" s="655" t="s">
        <v>36</v>
      </c>
      <c r="F299" s="646">
        <v>1</v>
      </c>
      <c r="G299" s="853">
        <v>0</v>
      </c>
      <c r="H299" s="647">
        <f>+G299*F299</f>
        <v>0</v>
      </c>
      <c r="I299" s="647"/>
    </row>
    <row r="300" spans="1:9">
      <c r="A300" s="634" t="str">
        <f t="shared" si="7"/>
        <v>V.</v>
      </c>
      <c r="E300" s="655"/>
      <c r="F300" s="646"/>
      <c r="G300" s="690"/>
      <c r="H300" s="651"/>
      <c r="I300" s="651"/>
    </row>
    <row r="301" spans="1:9">
      <c r="A301" s="634" t="str">
        <f t="shared" si="7"/>
        <v>V.</v>
      </c>
      <c r="B301" s="634">
        <v>9</v>
      </c>
      <c r="C301" s="635" t="s">
        <v>1028</v>
      </c>
      <c r="E301" s="655" t="s">
        <v>72</v>
      </c>
      <c r="F301" s="646">
        <v>3</v>
      </c>
      <c r="G301" s="853">
        <v>0</v>
      </c>
      <c r="H301" s="647">
        <f>+G301*F301</f>
        <v>0</v>
      </c>
      <c r="I301" s="647"/>
    </row>
    <row r="302" spans="1:9">
      <c r="A302" s="634" t="str">
        <f t="shared" si="7"/>
        <v>V.</v>
      </c>
      <c r="E302" s="655"/>
      <c r="F302" s="646"/>
      <c r="G302" s="690"/>
      <c r="H302" s="651"/>
      <c r="I302" s="651"/>
    </row>
    <row r="303" spans="1:9">
      <c r="A303" s="634" t="str">
        <f t="shared" si="7"/>
        <v>V.</v>
      </c>
      <c r="B303" s="634">
        <v>10</v>
      </c>
      <c r="C303" s="635" t="s">
        <v>1027</v>
      </c>
      <c r="E303" s="655" t="s">
        <v>72</v>
      </c>
      <c r="F303" s="646">
        <v>3</v>
      </c>
      <c r="G303" s="853">
        <v>0</v>
      </c>
      <c r="H303" s="647">
        <f>+G303*F303</f>
        <v>0</v>
      </c>
      <c r="I303" s="647"/>
    </row>
    <row r="304" spans="1:9">
      <c r="A304" s="634" t="str">
        <f t="shared" si="7"/>
        <v>V.</v>
      </c>
      <c r="E304" s="655"/>
      <c r="F304" s="646"/>
      <c r="G304" s="690"/>
      <c r="H304" s="651"/>
      <c r="I304" s="651"/>
    </row>
    <row r="305" spans="1:10" ht="116.25" customHeight="1">
      <c r="A305" s="634" t="str">
        <f t="shared" si="7"/>
        <v>V.</v>
      </c>
      <c r="B305" s="634">
        <v>11</v>
      </c>
      <c r="C305" s="673" t="s">
        <v>1253</v>
      </c>
      <c r="E305" s="638" t="s">
        <v>72</v>
      </c>
      <c r="F305" s="689">
        <v>2</v>
      </c>
      <c r="G305" s="853">
        <v>0</v>
      </c>
      <c r="H305" s="647">
        <f>+G305*F305</f>
        <v>0</v>
      </c>
      <c r="I305" s="647"/>
    </row>
    <row r="306" spans="1:10">
      <c r="A306" s="634" t="str">
        <f t="shared" si="7"/>
        <v>V.</v>
      </c>
      <c r="E306" s="655"/>
      <c r="F306" s="646"/>
      <c r="G306" s="690"/>
      <c r="H306" s="651"/>
      <c r="I306" s="651"/>
    </row>
    <row r="307" spans="1:10" ht="31.5">
      <c r="A307" s="634" t="str">
        <f t="shared" si="7"/>
        <v>V.</v>
      </c>
      <c r="B307" s="634">
        <v>12</v>
      </c>
      <c r="C307" s="673" t="s">
        <v>1026</v>
      </c>
      <c r="E307" s="638" t="s">
        <v>72</v>
      </c>
      <c r="F307" s="689">
        <v>3</v>
      </c>
      <c r="G307" s="853">
        <v>0</v>
      </c>
      <c r="H307" s="647">
        <f>+G307*F307</f>
        <v>0</v>
      </c>
      <c r="I307" s="647"/>
    </row>
    <row r="308" spans="1:10">
      <c r="A308" s="634" t="str">
        <f t="shared" si="7"/>
        <v>V.</v>
      </c>
      <c r="E308" s="655"/>
      <c r="F308" s="646"/>
      <c r="G308" s="690"/>
      <c r="H308" s="651"/>
      <c r="I308" s="651"/>
    </row>
    <row r="309" spans="1:10" ht="30.75" customHeight="1">
      <c r="A309" s="634" t="str">
        <f t="shared" si="7"/>
        <v>V.</v>
      </c>
      <c r="B309" s="634">
        <v>13</v>
      </c>
      <c r="C309" s="635" t="s">
        <v>1025</v>
      </c>
      <c r="E309" s="655" t="s">
        <v>72</v>
      </c>
      <c r="F309" s="646">
        <v>1</v>
      </c>
      <c r="G309" s="853">
        <v>0</v>
      </c>
      <c r="H309" s="647">
        <f>+G309*F309</f>
        <v>0</v>
      </c>
      <c r="I309" s="647"/>
    </row>
    <row r="310" spans="1:10" ht="19.5" customHeight="1">
      <c r="E310" s="655"/>
      <c r="F310" s="646"/>
      <c r="G310" s="853"/>
      <c r="H310" s="647"/>
      <c r="I310" s="647"/>
    </row>
    <row r="311" spans="1:10" ht="20.25" customHeight="1">
      <c r="C311" s="635" t="s">
        <v>1275</v>
      </c>
      <c r="E311" s="655"/>
      <c r="F311" s="646"/>
      <c r="G311" s="853"/>
      <c r="H311" s="753">
        <f>SUM(H279:H310)</f>
        <v>0</v>
      </c>
      <c r="I311" s="647"/>
    </row>
    <row r="312" spans="1:10">
      <c r="A312" s="634" t="str">
        <f>A309</f>
        <v>V.</v>
      </c>
      <c r="E312" s="655"/>
      <c r="F312" s="646"/>
      <c r="G312" s="690"/>
      <c r="H312" s="651"/>
      <c r="I312" s="651"/>
    </row>
    <row r="313" spans="1:10">
      <c r="A313" s="634" t="str">
        <f t="shared" si="7"/>
        <v>V.</v>
      </c>
      <c r="B313" s="634">
        <v>14</v>
      </c>
      <c r="C313" s="635" t="s">
        <v>1005</v>
      </c>
      <c r="E313" s="633" t="s">
        <v>634</v>
      </c>
      <c r="F313" s="686">
        <v>0.05</v>
      </c>
      <c r="G313" s="690"/>
      <c r="H313" s="647">
        <f>+H311*0.05</f>
        <v>0</v>
      </c>
      <c r="I313" s="647"/>
    </row>
    <row r="314" spans="1:10">
      <c r="A314" s="634" t="str">
        <f t="shared" si="7"/>
        <v>V.</v>
      </c>
      <c r="F314" s="686"/>
      <c r="G314" s="868"/>
      <c r="H314" s="651"/>
      <c r="I314" s="651"/>
    </row>
    <row r="315" spans="1:10">
      <c r="A315" s="634" t="str">
        <f t="shared" si="7"/>
        <v>V.</v>
      </c>
      <c r="B315" s="634">
        <v>15</v>
      </c>
      <c r="C315" s="635" t="s">
        <v>1024</v>
      </c>
      <c r="E315" s="655" t="s">
        <v>634</v>
      </c>
      <c r="F315" s="686">
        <v>0.03</v>
      </c>
      <c r="G315" s="853"/>
      <c r="H315" s="647">
        <f>+H311*0.03</f>
        <v>0</v>
      </c>
      <c r="I315" s="647"/>
    </row>
    <row r="316" spans="1:10">
      <c r="A316" s="634" t="str">
        <f t="shared" si="7"/>
        <v>V.</v>
      </c>
      <c r="F316" s="646"/>
      <c r="G316" s="690"/>
      <c r="H316" s="651"/>
      <c r="I316" s="651"/>
    </row>
    <row r="317" spans="1:10">
      <c r="A317" s="634" t="str">
        <f t="shared" si="7"/>
        <v>V.</v>
      </c>
      <c r="B317" s="634">
        <v>16</v>
      </c>
      <c r="C317" s="635" t="s">
        <v>1023</v>
      </c>
      <c r="E317" s="633" t="s">
        <v>36</v>
      </c>
      <c r="F317" s="646">
        <v>1</v>
      </c>
      <c r="G317" s="868">
        <v>0</v>
      </c>
      <c r="H317" s="647">
        <f>+G317*F317</f>
        <v>0</v>
      </c>
      <c r="I317" s="647"/>
    </row>
    <row r="318" spans="1:10" s="639" customFormat="1">
      <c r="A318" s="634" t="str">
        <f t="shared" si="7"/>
        <v>V.</v>
      </c>
      <c r="B318" s="634"/>
      <c r="C318" s="635"/>
      <c r="D318" s="634"/>
      <c r="E318" s="633"/>
      <c r="F318" s="646"/>
      <c r="G318" s="868"/>
      <c r="H318" s="651"/>
      <c r="I318" s="651"/>
    </row>
    <row r="319" spans="1:10" ht="16.5" thickBot="1">
      <c r="A319" s="634" t="str">
        <f t="shared" si="7"/>
        <v>V.</v>
      </c>
      <c r="B319" s="644" t="s">
        <v>916</v>
      </c>
      <c r="C319" s="645" t="s">
        <v>1022</v>
      </c>
      <c r="D319" s="644"/>
      <c r="E319" s="643"/>
      <c r="F319" s="688"/>
      <c r="G319" s="861"/>
      <c r="H319" s="641">
        <f>SUM(H311:H318)</f>
        <v>0</v>
      </c>
      <c r="I319" s="639"/>
      <c r="J319" s="639"/>
    </row>
    <row r="320" spans="1:10">
      <c r="E320" s="638"/>
      <c r="F320" s="652"/>
      <c r="G320" s="868"/>
      <c r="H320" s="651"/>
      <c r="I320" s="651"/>
    </row>
    <row r="321" spans="1:9">
      <c r="A321" s="634" t="s">
        <v>1018</v>
      </c>
      <c r="B321" s="634" t="s">
        <v>1018</v>
      </c>
      <c r="C321" s="687" t="s">
        <v>1021</v>
      </c>
      <c r="E321" s="650" t="s">
        <v>29</v>
      </c>
      <c r="F321" s="649" t="s">
        <v>921</v>
      </c>
      <c r="G321" s="857" t="s">
        <v>920</v>
      </c>
      <c r="H321" s="648" t="s">
        <v>919</v>
      </c>
      <c r="I321" s="741"/>
    </row>
    <row r="322" spans="1:9">
      <c r="A322" s="634" t="s">
        <v>1018</v>
      </c>
      <c r="E322" s="638"/>
      <c r="F322" s="637"/>
      <c r="G322" s="856"/>
      <c r="H322" s="651"/>
      <c r="I322" s="651"/>
    </row>
    <row r="323" spans="1:9" ht="126">
      <c r="A323" s="634" t="s">
        <v>1018</v>
      </c>
      <c r="B323" s="634">
        <v>1</v>
      </c>
      <c r="C323" s="635" t="s">
        <v>1254</v>
      </c>
      <c r="E323" s="655" t="s">
        <v>72</v>
      </c>
      <c r="F323" s="646">
        <v>1</v>
      </c>
      <c r="G323" s="853">
        <v>0</v>
      </c>
      <c r="H323" s="647">
        <f>+G323*F323</f>
        <v>0</v>
      </c>
      <c r="I323" s="647"/>
    </row>
    <row r="324" spans="1:9">
      <c r="A324" s="634" t="s">
        <v>1018</v>
      </c>
      <c r="E324" s="638"/>
      <c r="F324" s="637"/>
      <c r="G324" s="856"/>
      <c r="H324" s="651"/>
      <c r="I324" s="651"/>
    </row>
    <row r="325" spans="1:9" ht="63">
      <c r="A325" s="634" t="s">
        <v>1018</v>
      </c>
      <c r="B325" s="634">
        <v>2</v>
      </c>
      <c r="C325" s="635" t="s">
        <v>1265</v>
      </c>
      <c r="E325" s="655" t="s">
        <v>72</v>
      </c>
      <c r="F325" s="646">
        <v>1</v>
      </c>
      <c r="G325" s="853">
        <v>0</v>
      </c>
      <c r="H325" s="647">
        <f>+G325*F325</f>
        <v>0</v>
      </c>
      <c r="I325" s="647"/>
    </row>
    <row r="326" spans="1:9">
      <c r="A326" s="634" t="s">
        <v>1018</v>
      </c>
      <c r="C326" s="635" t="s">
        <v>1020</v>
      </c>
      <c r="E326" s="638"/>
      <c r="F326" s="637"/>
      <c r="G326" s="856"/>
      <c r="H326" s="651"/>
      <c r="I326" s="651"/>
    </row>
    <row r="327" spans="1:9" ht="173.25">
      <c r="A327" s="634" t="s">
        <v>1018</v>
      </c>
      <c r="B327" s="634">
        <v>3</v>
      </c>
      <c r="C327" s="635" t="s">
        <v>1266</v>
      </c>
      <c r="E327" s="655" t="s">
        <v>72</v>
      </c>
      <c r="F327" s="646">
        <v>1</v>
      </c>
      <c r="G327" s="853">
        <v>0</v>
      </c>
      <c r="H327" s="647">
        <f>+G327*F327</f>
        <v>0</v>
      </c>
      <c r="I327" s="647"/>
    </row>
    <row r="328" spans="1:9">
      <c r="A328" s="634" t="s">
        <v>1018</v>
      </c>
      <c r="E328" s="638"/>
      <c r="F328" s="637"/>
      <c r="G328" s="856"/>
      <c r="H328" s="651"/>
      <c r="I328" s="651"/>
    </row>
    <row r="329" spans="1:9" ht="47.25">
      <c r="A329" s="634" t="s">
        <v>1018</v>
      </c>
      <c r="B329" s="634">
        <v>4</v>
      </c>
      <c r="C329" s="635" t="s">
        <v>1255</v>
      </c>
      <c r="E329" s="655" t="s">
        <v>72</v>
      </c>
      <c r="F329" s="646">
        <v>2</v>
      </c>
      <c r="G329" s="853">
        <v>0</v>
      </c>
      <c r="H329" s="647">
        <f>+G329*F329</f>
        <v>0</v>
      </c>
      <c r="I329" s="647"/>
    </row>
    <row r="330" spans="1:9">
      <c r="A330" s="634" t="s">
        <v>1018</v>
      </c>
      <c r="E330" s="655"/>
      <c r="F330" s="646"/>
      <c r="G330" s="856"/>
      <c r="H330" s="651"/>
      <c r="I330" s="651"/>
    </row>
    <row r="331" spans="1:9">
      <c r="A331" s="634" t="s">
        <v>1018</v>
      </c>
      <c r="B331" s="634">
        <v>5</v>
      </c>
      <c r="C331" s="635" t="s">
        <v>1019</v>
      </c>
      <c r="E331" s="655" t="s">
        <v>668</v>
      </c>
      <c r="F331" s="646">
        <v>20</v>
      </c>
      <c r="G331" s="853">
        <v>0</v>
      </c>
      <c r="H331" s="647">
        <f>+G331*F331</f>
        <v>0</v>
      </c>
      <c r="I331" s="647"/>
    </row>
    <row r="332" spans="1:9">
      <c r="A332" s="634" t="s">
        <v>1018</v>
      </c>
      <c r="E332" s="638"/>
      <c r="F332" s="637"/>
      <c r="G332" s="856"/>
      <c r="H332" s="651"/>
      <c r="I332" s="651"/>
    </row>
    <row r="333" spans="1:9">
      <c r="A333" s="634" t="s">
        <v>1018</v>
      </c>
      <c r="B333" s="634">
        <v>6</v>
      </c>
      <c r="C333" s="635" t="s">
        <v>1256</v>
      </c>
      <c r="E333" s="655" t="s">
        <v>72</v>
      </c>
      <c r="F333" s="646">
        <v>1</v>
      </c>
      <c r="G333" s="853">
        <v>0</v>
      </c>
      <c r="H333" s="647">
        <f>+G333*F333</f>
        <v>0</v>
      </c>
      <c r="I333" s="647"/>
    </row>
    <row r="334" spans="1:9">
      <c r="A334" s="634" t="s">
        <v>1018</v>
      </c>
      <c r="E334" s="638"/>
      <c r="F334" s="637"/>
      <c r="G334" s="856"/>
      <c r="H334" s="651"/>
      <c r="I334" s="651"/>
    </row>
    <row r="335" spans="1:9" ht="16.5" thickBot="1">
      <c r="A335" s="634" t="s">
        <v>1018</v>
      </c>
      <c r="B335" s="644" t="s">
        <v>1017</v>
      </c>
      <c r="C335" s="645" t="s">
        <v>1016</v>
      </c>
      <c r="D335" s="644"/>
      <c r="E335" s="643"/>
      <c r="F335" s="642"/>
      <c r="G335" s="861"/>
      <c r="H335" s="640">
        <f>SUM(H323:H334)</f>
        <v>0</v>
      </c>
      <c r="I335" s="743"/>
    </row>
    <row r="336" spans="1:9">
      <c r="E336" s="638"/>
      <c r="F336" s="637"/>
      <c r="G336" s="856"/>
      <c r="H336" s="651"/>
      <c r="I336" s="651"/>
    </row>
    <row r="337" spans="1:9">
      <c r="E337" s="638"/>
      <c r="F337" s="637"/>
      <c r="G337" s="856"/>
      <c r="H337" s="651"/>
      <c r="I337" s="651"/>
    </row>
    <row r="338" spans="1:9">
      <c r="A338" s="634" t="s">
        <v>1003</v>
      </c>
      <c r="B338" s="634" t="s">
        <v>1003</v>
      </c>
      <c r="C338" s="687" t="s">
        <v>1015</v>
      </c>
      <c r="E338" s="650" t="s">
        <v>29</v>
      </c>
      <c r="F338" s="649" t="s">
        <v>921</v>
      </c>
      <c r="G338" s="857" t="s">
        <v>920</v>
      </c>
      <c r="H338" s="648" t="s">
        <v>919</v>
      </c>
      <c r="I338" s="741"/>
    </row>
    <row r="339" spans="1:9">
      <c r="A339" s="634" t="s">
        <v>1003</v>
      </c>
      <c r="E339" s="638"/>
      <c r="F339" s="637"/>
      <c r="G339" s="856"/>
      <c r="H339" s="651"/>
      <c r="I339" s="651"/>
    </row>
    <row r="340" spans="1:9">
      <c r="A340" s="634" t="s">
        <v>1003</v>
      </c>
      <c r="B340" s="634">
        <v>1</v>
      </c>
      <c r="C340" s="635" t="s">
        <v>1014</v>
      </c>
      <c r="E340" s="633" t="s">
        <v>668</v>
      </c>
      <c r="F340" s="646">
        <v>5</v>
      </c>
      <c r="G340" s="869">
        <v>0</v>
      </c>
      <c r="H340" s="651">
        <f>+G340*F340</f>
        <v>0</v>
      </c>
      <c r="I340" s="651"/>
    </row>
    <row r="341" spans="1:9">
      <c r="A341" s="634" t="s">
        <v>1003</v>
      </c>
      <c r="F341" s="646"/>
      <c r="G341" s="869"/>
      <c r="H341" s="651"/>
      <c r="I341" s="651"/>
    </row>
    <row r="342" spans="1:9">
      <c r="A342" s="634" t="s">
        <v>1003</v>
      </c>
      <c r="B342" s="634">
        <v>2</v>
      </c>
      <c r="C342" s="635" t="s">
        <v>1013</v>
      </c>
      <c r="E342" s="633" t="s">
        <v>668</v>
      </c>
      <c r="F342" s="646">
        <v>3</v>
      </c>
      <c r="G342" s="869">
        <v>0</v>
      </c>
      <c r="H342" s="651">
        <f>+G342*F342</f>
        <v>0</v>
      </c>
      <c r="I342" s="651"/>
    </row>
    <row r="343" spans="1:9">
      <c r="A343" s="634" t="s">
        <v>1003</v>
      </c>
      <c r="F343" s="686"/>
      <c r="G343" s="869"/>
      <c r="H343" s="651"/>
      <c r="I343" s="651"/>
    </row>
    <row r="344" spans="1:9" ht="31.5">
      <c r="A344" s="634" t="s">
        <v>1003</v>
      </c>
      <c r="B344" s="634">
        <v>3</v>
      </c>
      <c r="C344" s="635" t="s">
        <v>1012</v>
      </c>
      <c r="E344" s="633" t="s">
        <v>72</v>
      </c>
      <c r="F344" s="646">
        <v>1</v>
      </c>
      <c r="G344" s="869">
        <v>0</v>
      </c>
      <c r="H344" s="651">
        <f>+G344*F344</f>
        <v>0</v>
      </c>
      <c r="I344" s="651"/>
    </row>
    <row r="345" spans="1:9">
      <c r="A345" s="634" t="s">
        <v>1003</v>
      </c>
      <c r="F345" s="686"/>
      <c r="G345" s="869"/>
      <c r="H345" s="651"/>
      <c r="I345" s="651"/>
    </row>
    <row r="346" spans="1:9" ht="31.5">
      <c r="A346" s="634" t="s">
        <v>1003</v>
      </c>
      <c r="B346" s="634">
        <v>4</v>
      </c>
      <c r="C346" s="635" t="s">
        <v>1011</v>
      </c>
      <c r="E346" s="633" t="s">
        <v>668</v>
      </c>
      <c r="F346" s="646">
        <v>3</v>
      </c>
      <c r="G346" s="869">
        <v>0</v>
      </c>
      <c r="H346" s="651">
        <f>+G346*F346</f>
        <v>0</v>
      </c>
      <c r="I346" s="651"/>
    </row>
    <row r="347" spans="1:9">
      <c r="A347" s="634" t="s">
        <v>1003</v>
      </c>
      <c r="F347" s="686"/>
      <c r="G347" s="869"/>
      <c r="H347" s="651"/>
      <c r="I347" s="651"/>
    </row>
    <row r="348" spans="1:9" ht="63">
      <c r="A348" s="634" t="s">
        <v>1003</v>
      </c>
      <c r="B348" s="634">
        <v>5</v>
      </c>
      <c r="C348" s="635" t="s">
        <v>1010</v>
      </c>
      <c r="E348" s="633" t="s">
        <v>668</v>
      </c>
      <c r="F348" s="646">
        <v>3</v>
      </c>
      <c r="G348" s="869">
        <v>0</v>
      </c>
      <c r="H348" s="651">
        <f>+G348*F348</f>
        <v>0</v>
      </c>
      <c r="I348" s="651"/>
    </row>
    <row r="349" spans="1:9">
      <c r="A349" s="634" t="s">
        <v>1003</v>
      </c>
      <c r="F349" s="686"/>
      <c r="G349" s="856"/>
      <c r="H349" s="651"/>
      <c r="I349" s="651"/>
    </row>
    <row r="350" spans="1:9">
      <c r="A350" s="634" t="s">
        <v>1003</v>
      </c>
      <c r="B350" s="634">
        <v>6</v>
      </c>
      <c r="C350" s="635" t="s">
        <v>1009</v>
      </c>
      <c r="E350" s="633" t="s">
        <v>36</v>
      </c>
      <c r="F350" s="686">
        <v>0.01</v>
      </c>
      <c r="G350" s="856"/>
      <c r="H350" s="651">
        <f>+H358*0.01</f>
        <v>0</v>
      </c>
      <c r="I350" s="651"/>
    </row>
    <row r="351" spans="1:9">
      <c r="A351" s="634" t="s">
        <v>1003</v>
      </c>
      <c r="F351" s="686"/>
      <c r="G351" s="856"/>
      <c r="H351" s="651"/>
      <c r="I351" s="651"/>
    </row>
    <row r="352" spans="1:9" ht="31.5">
      <c r="A352" s="634" t="s">
        <v>1003</v>
      </c>
      <c r="B352" s="634">
        <v>7</v>
      </c>
      <c r="C352" s="635" t="s">
        <v>1008</v>
      </c>
      <c r="E352" s="633" t="s">
        <v>668</v>
      </c>
      <c r="F352" s="646">
        <v>16</v>
      </c>
      <c r="G352" s="856">
        <v>0</v>
      </c>
      <c r="H352" s="651">
        <f>+G352*F352</f>
        <v>0</v>
      </c>
      <c r="I352" s="651"/>
    </row>
    <row r="353" spans="1:10">
      <c r="A353" s="634" t="s">
        <v>1003</v>
      </c>
      <c r="F353" s="686"/>
      <c r="G353" s="856"/>
      <c r="H353" s="651"/>
      <c r="I353" s="651"/>
    </row>
    <row r="354" spans="1:10">
      <c r="A354" s="634" t="s">
        <v>1003</v>
      </c>
      <c r="B354" s="634">
        <v>8</v>
      </c>
      <c r="C354" s="635" t="s">
        <v>1007</v>
      </c>
      <c r="E354" s="633" t="s">
        <v>36</v>
      </c>
      <c r="F354" s="646">
        <v>2</v>
      </c>
      <c r="G354" s="856">
        <v>0</v>
      </c>
      <c r="H354" s="651">
        <f>+G354*F354</f>
        <v>0</v>
      </c>
      <c r="I354" s="651"/>
    </row>
    <row r="355" spans="1:10">
      <c r="A355" s="634" t="s">
        <v>1003</v>
      </c>
      <c r="F355" s="686"/>
      <c r="G355" s="856"/>
      <c r="H355" s="651"/>
      <c r="I355" s="651"/>
    </row>
    <row r="356" spans="1:10">
      <c r="A356" s="634" t="s">
        <v>1003</v>
      </c>
      <c r="B356" s="634">
        <v>9</v>
      </c>
      <c r="C356" s="635" t="s">
        <v>1006</v>
      </c>
      <c r="E356" s="638" t="s">
        <v>668</v>
      </c>
      <c r="F356" s="646">
        <v>15</v>
      </c>
      <c r="G356" s="856">
        <v>0</v>
      </c>
      <c r="H356" s="651">
        <f>+G356*F356</f>
        <v>0</v>
      </c>
      <c r="I356" s="651"/>
    </row>
    <row r="357" spans="1:10">
      <c r="E357" s="638"/>
      <c r="F357" s="646"/>
      <c r="G357" s="856"/>
      <c r="H357" s="651"/>
      <c r="I357" s="651"/>
    </row>
    <row r="358" spans="1:10">
      <c r="C358" s="635" t="s">
        <v>1275</v>
      </c>
      <c r="E358" s="638"/>
      <c r="F358" s="646"/>
      <c r="G358" s="856"/>
      <c r="H358" s="754">
        <f>SUM(H340:H348)+H352+H354+H356</f>
        <v>0</v>
      </c>
      <c r="I358" s="651"/>
    </row>
    <row r="359" spans="1:10">
      <c r="A359" s="634" t="s">
        <v>1003</v>
      </c>
      <c r="E359" s="638"/>
      <c r="F359" s="637"/>
      <c r="G359" s="856"/>
      <c r="H359" s="651"/>
      <c r="I359" s="651"/>
    </row>
    <row r="360" spans="1:10">
      <c r="A360" s="634" t="s">
        <v>1003</v>
      </c>
      <c r="B360" s="634">
        <v>10</v>
      </c>
      <c r="C360" s="635" t="s">
        <v>1005</v>
      </c>
      <c r="E360" s="633" t="s">
        <v>634</v>
      </c>
      <c r="F360" s="686">
        <v>0.02</v>
      </c>
      <c r="G360" s="856"/>
      <c r="H360" s="651">
        <f>+H358*0.02</f>
        <v>0</v>
      </c>
      <c r="I360" s="651"/>
    </row>
    <row r="361" spans="1:10">
      <c r="A361" s="634" t="s">
        <v>1003</v>
      </c>
      <c r="F361" s="686"/>
      <c r="G361" s="856"/>
      <c r="H361" s="651"/>
      <c r="I361" s="651"/>
    </row>
    <row r="362" spans="1:10">
      <c r="A362" s="634" t="s">
        <v>1003</v>
      </c>
      <c r="B362" s="634">
        <v>11</v>
      </c>
      <c r="C362" s="635" t="s">
        <v>1004</v>
      </c>
      <c r="E362" s="633" t="s">
        <v>634</v>
      </c>
      <c r="F362" s="686">
        <v>0.03</v>
      </c>
      <c r="G362" s="856"/>
      <c r="H362" s="651">
        <f>+H358*0.03</f>
        <v>0</v>
      </c>
      <c r="I362" s="651"/>
    </row>
    <row r="363" spans="1:10">
      <c r="A363" s="634" t="s">
        <v>1003</v>
      </c>
      <c r="F363" s="686"/>
      <c r="G363" s="856"/>
      <c r="H363" s="651"/>
      <c r="I363" s="651"/>
    </row>
    <row r="364" spans="1:10" ht="16.5" thickBot="1">
      <c r="A364" s="634" t="s">
        <v>1003</v>
      </c>
      <c r="B364" s="644" t="s">
        <v>916</v>
      </c>
      <c r="C364" s="645" t="s">
        <v>1002</v>
      </c>
      <c r="D364" s="644"/>
      <c r="E364" s="643"/>
      <c r="F364" s="642"/>
      <c r="G364" s="870"/>
      <c r="H364" s="642">
        <f>SUM(H358:H363)+H350</f>
        <v>0</v>
      </c>
      <c r="I364" s="639"/>
      <c r="J364" s="639"/>
    </row>
    <row r="365" spans="1:10">
      <c r="E365" s="638"/>
      <c r="F365" s="637"/>
      <c r="G365" s="856"/>
      <c r="H365" s="651"/>
      <c r="I365" s="651"/>
    </row>
    <row r="366" spans="1:10">
      <c r="E366" s="638"/>
      <c r="F366" s="637"/>
      <c r="G366" s="856"/>
      <c r="H366" s="651"/>
      <c r="I366" s="651"/>
    </row>
    <row r="367" spans="1:10">
      <c r="A367" s="658"/>
      <c r="B367" s="674"/>
      <c r="D367" s="658"/>
      <c r="F367" s="664"/>
      <c r="G367" s="712"/>
      <c r="H367" s="646"/>
      <c r="I367" s="646"/>
    </row>
    <row r="368" spans="1:10">
      <c r="A368" s="634" t="s">
        <v>987</v>
      </c>
      <c r="B368" s="634" t="s">
        <v>987</v>
      </c>
      <c r="C368" s="635" t="s">
        <v>1001</v>
      </c>
      <c r="D368" s="658"/>
      <c r="E368" s="650" t="s">
        <v>983</v>
      </c>
      <c r="F368" s="681" t="s">
        <v>982</v>
      </c>
      <c r="G368" s="871" t="s">
        <v>981</v>
      </c>
      <c r="H368" s="680" t="s">
        <v>980</v>
      </c>
      <c r="I368" s="745"/>
    </row>
    <row r="369" spans="1:9">
      <c r="A369" s="634" t="s">
        <v>987</v>
      </c>
      <c r="B369" s="674"/>
      <c r="D369" s="658"/>
      <c r="F369" s="664"/>
      <c r="G369" s="866"/>
      <c r="H369" s="646"/>
      <c r="I369" s="646"/>
    </row>
    <row r="370" spans="1:9">
      <c r="A370" s="634" t="s">
        <v>987</v>
      </c>
      <c r="B370" s="674"/>
      <c r="C370" s="635" t="s">
        <v>1000</v>
      </c>
      <c r="D370" s="658"/>
      <c r="F370" s="664"/>
      <c r="G370" s="866"/>
      <c r="H370" s="646"/>
      <c r="I370" s="646"/>
    </row>
    <row r="371" spans="1:9">
      <c r="A371" s="634" t="s">
        <v>987</v>
      </c>
      <c r="B371" s="674"/>
      <c r="D371" s="658"/>
      <c r="F371" s="664"/>
      <c r="G371" s="866"/>
      <c r="H371" s="646"/>
      <c r="I371" s="646"/>
    </row>
    <row r="372" spans="1:9">
      <c r="A372" s="634" t="s">
        <v>987</v>
      </c>
      <c r="B372" s="674" t="s">
        <v>999</v>
      </c>
      <c r="C372" s="635" t="s">
        <v>998</v>
      </c>
      <c r="D372" s="658"/>
      <c r="F372" s="664"/>
      <c r="G372" s="866"/>
      <c r="H372" s="646"/>
      <c r="I372" s="646"/>
    </row>
    <row r="373" spans="1:9">
      <c r="A373" s="634" t="s">
        <v>987</v>
      </c>
      <c r="B373" s="674"/>
      <c r="C373" s="679"/>
      <c r="D373" s="658"/>
      <c r="F373" s="664"/>
      <c r="G373" s="866"/>
      <c r="H373" s="646"/>
      <c r="I373" s="646"/>
    </row>
    <row r="374" spans="1:9">
      <c r="A374" s="634" t="s">
        <v>987</v>
      </c>
      <c r="B374" s="657">
        <v>1</v>
      </c>
      <c r="C374" s="635" t="s">
        <v>997</v>
      </c>
      <c r="D374" s="658"/>
      <c r="E374" s="638" t="s">
        <v>668</v>
      </c>
      <c r="F374" s="646">
        <v>168</v>
      </c>
      <c r="G374" s="872">
        <v>0</v>
      </c>
      <c r="H374" s="653">
        <f>+G374*F374</f>
        <v>0</v>
      </c>
      <c r="I374" s="653"/>
    </row>
    <row r="375" spans="1:9">
      <c r="A375" s="634" t="s">
        <v>987</v>
      </c>
      <c r="B375" s="657"/>
      <c r="D375" s="658"/>
      <c r="E375" s="638"/>
      <c r="F375" s="646"/>
      <c r="G375" s="872"/>
      <c r="H375" s="653"/>
      <c r="I375" s="653"/>
    </row>
    <row r="376" spans="1:9">
      <c r="A376" s="634" t="s">
        <v>987</v>
      </c>
      <c r="B376" s="674"/>
      <c r="C376" s="679"/>
      <c r="D376" s="658"/>
      <c r="E376" s="638"/>
      <c r="F376" s="646"/>
      <c r="G376" s="872"/>
      <c r="H376" s="646"/>
      <c r="I376" s="646"/>
    </row>
    <row r="377" spans="1:9" ht="63">
      <c r="A377" s="634" t="s">
        <v>987</v>
      </c>
      <c r="B377" s="657">
        <v>2</v>
      </c>
      <c r="C377" s="635" t="s">
        <v>996</v>
      </c>
      <c r="D377" s="658"/>
      <c r="E377" s="638" t="s">
        <v>36</v>
      </c>
      <c r="F377" s="646">
        <v>1</v>
      </c>
      <c r="G377" s="872">
        <v>0</v>
      </c>
      <c r="H377" s="653">
        <f>+G377*F377</f>
        <v>0</v>
      </c>
      <c r="I377" s="653"/>
    </row>
    <row r="378" spans="1:9">
      <c r="A378" s="634" t="s">
        <v>987</v>
      </c>
      <c r="B378" s="660"/>
      <c r="D378" s="658"/>
      <c r="E378" s="638"/>
      <c r="F378" s="646"/>
      <c r="G378" s="873"/>
      <c r="H378" s="646"/>
      <c r="I378" s="646"/>
    </row>
    <row r="379" spans="1:9" ht="157.5">
      <c r="A379" s="634" t="s">
        <v>987</v>
      </c>
      <c r="B379" s="657">
        <v>3</v>
      </c>
      <c r="C379" s="635" t="s">
        <v>995</v>
      </c>
      <c r="D379" s="658"/>
      <c r="E379" s="638" t="s">
        <v>668</v>
      </c>
      <c r="F379" s="646">
        <v>50</v>
      </c>
      <c r="G379" s="873">
        <v>0</v>
      </c>
      <c r="H379" s="653">
        <f>+G379*F379</f>
        <v>0</v>
      </c>
      <c r="I379" s="653"/>
    </row>
    <row r="380" spans="1:9">
      <c r="A380" s="634" t="s">
        <v>987</v>
      </c>
      <c r="E380" s="638"/>
      <c r="F380" s="637"/>
      <c r="G380" s="869"/>
      <c r="H380" s="651"/>
      <c r="I380" s="651"/>
    </row>
    <row r="381" spans="1:9">
      <c r="A381" s="634" t="s">
        <v>987</v>
      </c>
      <c r="E381" s="638"/>
      <c r="F381" s="637"/>
      <c r="G381" s="869"/>
      <c r="H381" s="651"/>
      <c r="I381" s="651"/>
    </row>
    <row r="382" spans="1:9" ht="171" customHeight="1">
      <c r="A382" s="634" t="s">
        <v>987</v>
      </c>
      <c r="B382" s="657">
        <v>4</v>
      </c>
      <c r="C382" s="635" t="s">
        <v>994</v>
      </c>
      <c r="D382" s="658"/>
      <c r="E382" s="638" t="s">
        <v>668</v>
      </c>
      <c r="F382" s="646">
        <v>23</v>
      </c>
      <c r="G382" s="873">
        <v>0</v>
      </c>
      <c r="H382" s="653">
        <f>+G382*F382</f>
        <v>0</v>
      </c>
      <c r="I382" s="653"/>
    </row>
    <row r="383" spans="1:9">
      <c r="A383" s="634" t="s">
        <v>987</v>
      </c>
      <c r="B383" s="657"/>
      <c r="D383" s="658"/>
      <c r="E383" s="638"/>
      <c r="F383" s="646"/>
      <c r="G383" s="873"/>
      <c r="H383" s="653"/>
      <c r="I383" s="653"/>
    </row>
    <row r="384" spans="1:9" ht="63">
      <c r="A384" s="634" t="s">
        <v>987</v>
      </c>
      <c r="B384" s="657">
        <v>5</v>
      </c>
      <c r="C384" s="635" t="s">
        <v>993</v>
      </c>
      <c r="D384" s="658"/>
      <c r="E384" s="638" t="s">
        <v>72</v>
      </c>
      <c r="F384" s="646">
        <v>4</v>
      </c>
      <c r="G384" s="874">
        <v>0</v>
      </c>
      <c r="H384" s="646">
        <f>+G384*F384</f>
        <v>0</v>
      </c>
      <c r="I384" s="646"/>
    </row>
    <row r="385" spans="1:9">
      <c r="A385" s="634" t="s">
        <v>987</v>
      </c>
      <c r="B385" s="660"/>
      <c r="C385" s="685"/>
      <c r="D385" s="658"/>
      <c r="E385" s="638"/>
      <c r="F385" s="646"/>
      <c r="G385" s="874"/>
      <c r="H385" s="646"/>
      <c r="I385" s="646"/>
    </row>
    <row r="386" spans="1:9" ht="110.25">
      <c r="A386" s="634" t="s">
        <v>987</v>
      </c>
      <c r="B386" s="657">
        <v>6</v>
      </c>
      <c r="C386" s="635" t="s">
        <v>1257</v>
      </c>
      <c r="D386" s="658"/>
      <c r="E386" s="638" t="s">
        <v>72</v>
      </c>
      <c r="F386" s="646">
        <v>5</v>
      </c>
      <c r="G386" s="873">
        <v>0</v>
      </c>
      <c r="H386" s="653">
        <f>+G386*F386</f>
        <v>0</v>
      </c>
      <c r="I386" s="653"/>
    </row>
    <row r="387" spans="1:9">
      <c r="A387" s="634" t="s">
        <v>987</v>
      </c>
      <c r="B387" s="657"/>
      <c r="D387" s="658"/>
      <c r="E387" s="638"/>
      <c r="F387" s="646"/>
      <c r="G387" s="874"/>
      <c r="H387" s="646"/>
      <c r="I387" s="646"/>
    </row>
    <row r="388" spans="1:9">
      <c r="A388" s="634" t="s">
        <v>987</v>
      </c>
      <c r="B388" s="657">
        <v>7</v>
      </c>
      <c r="C388" s="635" t="s">
        <v>992</v>
      </c>
      <c r="D388" s="658"/>
      <c r="E388" s="638" t="s">
        <v>72</v>
      </c>
      <c r="F388" s="646">
        <v>2</v>
      </c>
      <c r="G388" s="873">
        <v>0</v>
      </c>
      <c r="H388" s="653">
        <f>+G388*F388</f>
        <v>0</v>
      </c>
      <c r="I388" s="653"/>
    </row>
    <row r="389" spans="1:9">
      <c r="A389" s="634" t="s">
        <v>987</v>
      </c>
      <c r="B389" s="657"/>
      <c r="D389" s="658"/>
      <c r="E389" s="638"/>
      <c r="F389" s="646"/>
      <c r="G389" s="873"/>
      <c r="H389" s="653"/>
      <c r="I389" s="653"/>
    </row>
    <row r="390" spans="1:9">
      <c r="A390" s="634" t="s">
        <v>987</v>
      </c>
      <c r="B390" s="657">
        <v>8</v>
      </c>
      <c r="C390" s="635" t="s">
        <v>991</v>
      </c>
      <c r="D390" s="658"/>
      <c r="E390" s="638"/>
      <c r="F390" s="646"/>
      <c r="G390" s="874"/>
      <c r="H390" s="646"/>
      <c r="I390" s="646"/>
    </row>
    <row r="391" spans="1:9">
      <c r="A391" s="634" t="s">
        <v>987</v>
      </c>
      <c r="B391" s="683"/>
      <c r="C391" s="635" t="s">
        <v>990</v>
      </c>
      <c r="D391" s="658"/>
      <c r="E391" s="638" t="s">
        <v>668</v>
      </c>
      <c r="F391" s="646">
        <v>7</v>
      </c>
      <c r="G391" s="873">
        <v>0</v>
      </c>
      <c r="H391" s="653">
        <f>+G391*F391</f>
        <v>0</v>
      </c>
      <c r="I391" s="653"/>
    </row>
    <row r="392" spans="1:9">
      <c r="A392" s="634" t="s">
        <v>987</v>
      </c>
      <c r="B392" s="683"/>
      <c r="D392" s="658"/>
      <c r="F392" s="664"/>
      <c r="G392" s="873"/>
      <c r="H392" s="653"/>
      <c r="I392" s="653"/>
    </row>
    <row r="393" spans="1:9">
      <c r="A393" s="634" t="s">
        <v>987</v>
      </c>
      <c r="B393" s="657">
        <v>9</v>
      </c>
      <c r="C393" s="635" t="s">
        <v>989</v>
      </c>
      <c r="D393" s="658"/>
      <c r="E393" s="638" t="s">
        <v>668</v>
      </c>
      <c r="F393" s="646">
        <v>73</v>
      </c>
      <c r="G393" s="873">
        <v>0</v>
      </c>
      <c r="H393" s="653">
        <f>+G393*F393</f>
        <v>0</v>
      </c>
      <c r="I393" s="653"/>
    </row>
    <row r="394" spans="1:9">
      <c r="A394" s="634" t="s">
        <v>987</v>
      </c>
      <c r="B394" s="683"/>
      <c r="D394" s="658"/>
      <c r="F394" s="664"/>
      <c r="G394" s="873"/>
      <c r="H394" s="653"/>
      <c r="I394" s="653"/>
    </row>
    <row r="395" spans="1:9">
      <c r="A395" s="634" t="s">
        <v>987</v>
      </c>
      <c r="B395" s="657">
        <v>10</v>
      </c>
      <c r="C395" s="635" t="s">
        <v>988</v>
      </c>
      <c r="D395" s="658"/>
      <c r="E395" s="638" t="s">
        <v>36</v>
      </c>
      <c r="F395" s="646">
        <v>1</v>
      </c>
      <c r="G395" s="873">
        <v>0</v>
      </c>
      <c r="H395" s="653">
        <f>+G395*F395</f>
        <v>0</v>
      </c>
      <c r="I395" s="653"/>
    </row>
    <row r="396" spans="1:9">
      <c r="A396" s="634" t="s">
        <v>987</v>
      </c>
      <c r="B396" s="657"/>
      <c r="D396" s="658"/>
      <c r="E396" s="659"/>
      <c r="F396" s="664"/>
      <c r="G396" s="875"/>
      <c r="H396" s="646"/>
      <c r="I396" s="646"/>
    </row>
    <row r="397" spans="1:9" ht="16.5" thickBot="1">
      <c r="A397" s="634" t="s">
        <v>987</v>
      </c>
      <c r="B397" s="644" t="s">
        <v>916</v>
      </c>
      <c r="C397" s="645" t="s">
        <v>986</v>
      </c>
      <c r="D397" s="644"/>
      <c r="E397" s="643"/>
      <c r="F397" s="642"/>
      <c r="G397" s="870"/>
      <c r="H397" s="642">
        <f>SUM(H374:H396)</f>
        <v>0</v>
      </c>
      <c r="I397" s="744"/>
    </row>
    <row r="398" spans="1:9">
      <c r="B398" s="657"/>
      <c r="D398" s="658"/>
      <c r="F398" s="664"/>
      <c r="G398" s="866"/>
      <c r="H398" s="646"/>
      <c r="I398" s="646"/>
    </row>
    <row r="399" spans="1:9">
      <c r="B399" s="682"/>
      <c r="D399" s="657"/>
      <c r="F399" s="664"/>
      <c r="G399" s="712"/>
      <c r="H399" s="646"/>
      <c r="I399" s="646"/>
    </row>
    <row r="400" spans="1:9">
      <c r="A400" s="634" t="s">
        <v>925</v>
      </c>
      <c r="B400" s="674" t="s">
        <v>985</v>
      </c>
      <c r="C400" s="635" t="s">
        <v>984</v>
      </c>
      <c r="D400" s="658"/>
      <c r="E400" s="650" t="s">
        <v>983</v>
      </c>
      <c r="F400" s="681" t="s">
        <v>982</v>
      </c>
      <c r="G400" s="871" t="s">
        <v>981</v>
      </c>
      <c r="H400" s="680" t="s">
        <v>980</v>
      </c>
      <c r="I400" s="745"/>
    </row>
    <row r="401" spans="1:9">
      <c r="A401" s="634" t="s">
        <v>925</v>
      </c>
      <c r="B401" s="677"/>
      <c r="C401" s="676"/>
      <c r="D401" s="656"/>
      <c r="F401" s="675"/>
      <c r="G401" s="866"/>
      <c r="H401" s="646"/>
      <c r="I401" s="646"/>
    </row>
    <row r="402" spans="1:9" ht="78.75">
      <c r="A402" s="634" t="s">
        <v>925</v>
      </c>
      <c r="B402" s="660"/>
      <c r="C402" s="635" t="s">
        <v>979</v>
      </c>
      <c r="D402" s="656"/>
      <c r="F402" s="675"/>
      <c r="G402" s="866"/>
      <c r="H402" s="646"/>
      <c r="I402" s="646"/>
    </row>
    <row r="403" spans="1:9" ht="31.5">
      <c r="A403" s="634" t="s">
        <v>925</v>
      </c>
      <c r="B403" s="660"/>
      <c r="C403" s="679" t="s">
        <v>1258</v>
      </c>
      <c r="D403" s="656"/>
      <c r="F403" s="675"/>
      <c r="G403" s="866"/>
      <c r="H403" s="646"/>
      <c r="I403" s="646"/>
    </row>
    <row r="404" spans="1:9">
      <c r="A404" s="634" t="s">
        <v>925</v>
      </c>
      <c r="E404" s="638"/>
      <c r="F404" s="637"/>
      <c r="G404" s="856"/>
      <c r="H404" s="651"/>
      <c r="I404" s="651"/>
    </row>
    <row r="405" spans="1:9">
      <c r="A405" s="634" t="s">
        <v>925</v>
      </c>
      <c r="B405" s="660"/>
      <c r="C405" s="679"/>
      <c r="D405" s="656"/>
      <c r="F405" s="675"/>
      <c r="G405" s="866"/>
      <c r="H405" s="651"/>
      <c r="I405" s="651"/>
    </row>
    <row r="406" spans="1:9" ht="78.75">
      <c r="A406" s="634" t="s">
        <v>925</v>
      </c>
      <c r="B406" s="660"/>
      <c r="C406" s="679" t="s">
        <v>978</v>
      </c>
      <c r="D406" s="656"/>
      <c r="F406" s="675"/>
      <c r="G406" s="866"/>
      <c r="H406" s="651"/>
      <c r="I406" s="651"/>
    </row>
    <row r="407" spans="1:9">
      <c r="A407" s="634" t="s">
        <v>925</v>
      </c>
      <c r="B407" s="660"/>
      <c r="C407" s="679"/>
      <c r="D407" s="656"/>
      <c r="F407" s="675"/>
      <c r="G407" s="866"/>
      <c r="H407" s="651"/>
      <c r="I407" s="651"/>
    </row>
    <row r="408" spans="1:9">
      <c r="A408" s="634" t="s">
        <v>925</v>
      </c>
      <c r="B408" s="678"/>
      <c r="C408" s="671"/>
      <c r="D408" s="678"/>
      <c r="E408" s="667"/>
      <c r="F408" s="633"/>
      <c r="G408" s="876"/>
      <c r="H408" s="651"/>
      <c r="I408" s="651"/>
    </row>
    <row r="409" spans="1:9">
      <c r="A409" s="634" t="s">
        <v>925</v>
      </c>
      <c r="B409" s="677"/>
      <c r="C409" s="676" t="s">
        <v>977</v>
      </c>
      <c r="D409" s="656"/>
      <c r="F409" s="675"/>
      <c r="G409" s="866"/>
      <c r="H409" s="651"/>
      <c r="I409" s="651"/>
    </row>
    <row r="410" spans="1:9" ht="31.5">
      <c r="A410" s="634" t="s">
        <v>925</v>
      </c>
      <c r="B410" s="674"/>
      <c r="C410" s="673" t="s">
        <v>976</v>
      </c>
      <c r="D410" s="660"/>
      <c r="E410" s="659"/>
      <c r="F410" s="664"/>
      <c r="G410" s="866"/>
      <c r="H410" s="651"/>
      <c r="I410" s="651"/>
    </row>
    <row r="411" spans="1:9">
      <c r="A411" s="634" t="s">
        <v>925</v>
      </c>
      <c r="B411" s="660"/>
      <c r="D411" s="656"/>
      <c r="F411" s="664"/>
      <c r="G411" s="866"/>
      <c r="H411" s="651"/>
      <c r="I411" s="651"/>
    </row>
    <row r="412" spans="1:9" ht="31.5">
      <c r="A412" s="634" t="s">
        <v>925</v>
      </c>
      <c r="B412" s="657">
        <v>1</v>
      </c>
      <c r="C412" s="635" t="s">
        <v>975</v>
      </c>
      <c r="D412" s="635"/>
      <c r="E412" s="672"/>
      <c r="F412" s="637"/>
      <c r="G412" s="866"/>
      <c r="H412" s="651"/>
      <c r="I412" s="651"/>
    </row>
    <row r="413" spans="1:9">
      <c r="A413" s="634" t="s">
        <v>925</v>
      </c>
      <c r="B413" s="660"/>
      <c r="C413" s="635" t="s">
        <v>974</v>
      </c>
      <c r="D413" s="635"/>
      <c r="E413" s="638" t="s">
        <v>668</v>
      </c>
      <c r="F413" s="646">
        <v>92</v>
      </c>
      <c r="G413" s="875">
        <v>0</v>
      </c>
      <c r="H413" s="651">
        <f>+G413*F413</f>
        <v>0</v>
      </c>
      <c r="I413" s="651"/>
    </row>
    <row r="414" spans="1:9">
      <c r="A414" s="634" t="s">
        <v>925</v>
      </c>
      <c r="B414" s="660"/>
      <c r="D414" s="635"/>
      <c r="E414" s="638"/>
      <c r="F414" s="646"/>
      <c r="G414" s="875"/>
      <c r="H414" s="651"/>
      <c r="I414" s="651"/>
    </row>
    <row r="415" spans="1:9" ht="31.5">
      <c r="A415" s="634" t="s">
        <v>925</v>
      </c>
      <c r="B415" s="657">
        <v>2</v>
      </c>
      <c r="C415" s="635" t="s">
        <v>973</v>
      </c>
      <c r="D415" s="635"/>
      <c r="E415" s="638"/>
      <c r="F415" s="646"/>
      <c r="G415" s="875"/>
      <c r="H415" s="651"/>
      <c r="I415" s="651"/>
    </row>
    <row r="416" spans="1:9">
      <c r="A416" s="634" t="s">
        <v>925</v>
      </c>
      <c r="B416" s="660"/>
      <c r="C416" s="635" t="s">
        <v>972</v>
      </c>
      <c r="D416" s="635"/>
      <c r="E416" s="638" t="s">
        <v>668</v>
      </c>
      <c r="F416" s="646">
        <v>32</v>
      </c>
      <c r="G416" s="875">
        <v>0</v>
      </c>
      <c r="H416" s="651">
        <f>+G416*F416</f>
        <v>0</v>
      </c>
      <c r="I416" s="651"/>
    </row>
    <row r="417" spans="1:9">
      <c r="A417" s="634" t="s">
        <v>925</v>
      </c>
      <c r="B417" s="660"/>
      <c r="D417" s="635"/>
      <c r="E417" s="672"/>
      <c r="F417" s="637"/>
      <c r="G417" s="875"/>
      <c r="H417" s="651"/>
      <c r="I417" s="651"/>
    </row>
    <row r="418" spans="1:9">
      <c r="A418" s="634" t="s">
        <v>925</v>
      </c>
      <c r="B418" s="657">
        <v>3</v>
      </c>
      <c r="C418" s="635" t="s">
        <v>971</v>
      </c>
      <c r="D418" s="658"/>
      <c r="E418" s="638" t="s">
        <v>668</v>
      </c>
      <c r="F418" s="646">
        <v>15</v>
      </c>
      <c r="G418" s="875">
        <v>0</v>
      </c>
      <c r="H418" s="651">
        <f>+G418*F418</f>
        <v>0</v>
      </c>
      <c r="I418" s="651"/>
    </row>
    <row r="419" spans="1:9">
      <c r="A419" s="634" t="s">
        <v>925</v>
      </c>
      <c r="B419" s="657"/>
      <c r="D419" s="658"/>
      <c r="E419" s="659"/>
      <c r="F419" s="664"/>
      <c r="G419" s="875"/>
      <c r="H419" s="651"/>
      <c r="I419" s="651"/>
    </row>
    <row r="420" spans="1:9" ht="31.5">
      <c r="B420" s="670" t="s">
        <v>970</v>
      </c>
      <c r="C420" s="662" t="s">
        <v>1259</v>
      </c>
      <c r="D420" s="658"/>
      <c r="E420" s="659" t="s">
        <v>72</v>
      </c>
      <c r="F420" s="632">
        <v>8</v>
      </c>
      <c r="G420" s="875"/>
      <c r="H420" s="651">
        <f>+G420*F420</f>
        <v>0</v>
      </c>
      <c r="I420" s="651"/>
    </row>
    <row r="421" spans="1:9">
      <c r="A421" s="634" t="s">
        <v>925</v>
      </c>
      <c r="B421" s="671"/>
      <c r="C421" s="662" t="s">
        <v>969</v>
      </c>
      <c r="D421" s="658"/>
      <c r="E421" s="659"/>
      <c r="F421" s="664"/>
      <c r="G421" s="875"/>
      <c r="H421" s="651"/>
      <c r="I421" s="651"/>
    </row>
    <row r="422" spans="1:9">
      <c r="A422" s="634" t="s">
        <v>925</v>
      </c>
      <c r="B422" s="671"/>
      <c r="C422" s="662" t="s">
        <v>968</v>
      </c>
      <c r="D422" s="658"/>
      <c r="E422" s="659"/>
      <c r="F422" s="664"/>
      <c r="G422" s="875"/>
      <c r="H422" s="651"/>
      <c r="I422" s="651"/>
    </row>
    <row r="423" spans="1:9" ht="31.5">
      <c r="A423" s="634" t="s">
        <v>925</v>
      </c>
      <c r="B423" s="671"/>
      <c r="C423" s="662" t="s">
        <v>1267</v>
      </c>
      <c r="D423" s="658"/>
      <c r="E423" s="659"/>
      <c r="F423" s="664"/>
      <c r="G423" s="875"/>
      <c r="H423" s="651"/>
      <c r="I423" s="651"/>
    </row>
    <row r="424" spans="1:9" ht="31.5">
      <c r="A424" s="634" t="s">
        <v>925</v>
      </c>
      <c r="B424" s="671"/>
      <c r="C424" s="662" t="s">
        <v>967</v>
      </c>
      <c r="D424" s="658"/>
      <c r="E424" s="659"/>
      <c r="F424" s="664"/>
      <c r="G424" s="875"/>
      <c r="H424" s="651"/>
      <c r="I424" s="651"/>
    </row>
    <row r="425" spans="1:9" ht="31.5">
      <c r="A425" s="634" t="s">
        <v>925</v>
      </c>
      <c r="B425" s="671"/>
      <c r="C425" s="662" t="s">
        <v>966</v>
      </c>
      <c r="D425" s="658"/>
      <c r="E425" s="659"/>
      <c r="F425" s="664"/>
      <c r="G425" s="875"/>
      <c r="H425" s="651"/>
      <c r="I425" s="651"/>
    </row>
    <row r="426" spans="1:9" ht="31.5">
      <c r="A426" s="634" t="s">
        <v>925</v>
      </c>
      <c r="B426" s="671"/>
      <c r="C426" s="662" t="s">
        <v>965</v>
      </c>
      <c r="D426" s="658"/>
      <c r="E426" s="659"/>
      <c r="F426" s="664"/>
      <c r="G426" s="875"/>
      <c r="H426" s="651"/>
      <c r="I426" s="651"/>
    </row>
    <row r="427" spans="1:9">
      <c r="A427" s="634" t="s">
        <v>925</v>
      </c>
      <c r="B427" s="671"/>
      <c r="C427" s="662" t="s">
        <v>964</v>
      </c>
      <c r="D427" s="658"/>
      <c r="E427" s="659"/>
      <c r="F427" s="664"/>
      <c r="G427" s="875"/>
      <c r="H427" s="651"/>
      <c r="I427" s="651"/>
    </row>
    <row r="428" spans="1:9">
      <c r="A428" s="634" t="s">
        <v>925</v>
      </c>
      <c r="B428" s="671"/>
      <c r="C428" s="662" t="s">
        <v>963</v>
      </c>
      <c r="D428" s="658"/>
      <c r="E428" s="659"/>
      <c r="F428" s="664"/>
      <c r="G428" s="875"/>
      <c r="H428" s="651"/>
      <c r="I428" s="651"/>
    </row>
    <row r="429" spans="1:9">
      <c r="A429" s="634" t="s">
        <v>925</v>
      </c>
      <c r="B429" s="671"/>
      <c r="C429" s="662" t="s">
        <v>962</v>
      </c>
      <c r="D429" s="658"/>
      <c r="E429" s="659"/>
      <c r="F429" s="664"/>
      <c r="G429" s="875"/>
      <c r="H429" s="651"/>
      <c r="I429" s="651"/>
    </row>
    <row r="430" spans="1:9" ht="31.5">
      <c r="A430" s="634" t="s">
        <v>925</v>
      </c>
      <c r="B430" s="671"/>
      <c r="C430" s="662" t="s">
        <v>1260</v>
      </c>
      <c r="D430" s="658"/>
      <c r="E430" s="659"/>
      <c r="F430" s="664"/>
      <c r="G430" s="875"/>
      <c r="H430" s="651"/>
      <c r="I430" s="651"/>
    </row>
    <row r="431" spans="1:9">
      <c r="A431" s="634" t="s">
        <v>925</v>
      </c>
      <c r="B431" s="671"/>
      <c r="C431" s="662" t="s">
        <v>961</v>
      </c>
      <c r="D431" s="658"/>
      <c r="E431" s="659"/>
      <c r="F431" s="664"/>
      <c r="G431" s="875"/>
      <c r="H431" s="651"/>
      <c r="I431" s="651"/>
    </row>
    <row r="432" spans="1:9">
      <c r="A432" s="634" t="s">
        <v>925</v>
      </c>
      <c r="B432" s="671"/>
      <c r="C432" s="662" t="s">
        <v>960</v>
      </c>
      <c r="D432" s="658"/>
      <c r="E432" s="659"/>
      <c r="F432" s="664"/>
      <c r="G432" s="875"/>
      <c r="H432" s="651"/>
      <c r="I432" s="651"/>
    </row>
    <row r="433" spans="1:9">
      <c r="A433" s="634" t="s">
        <v>925</v>
      </c>
      <c r="B433" s="671"/>
      <c r="C433" s="662" t="s">
        <v>959</v>
      </c>
      <c r="D433" s="658"/>
      <c r="E433" s="659"/>
      <c r="F433" s="664"/>
      <c r="G433" s="875"/>
      <c r="H433" s="651"/>
      <c r="I433" s="651"/>
    </row>
    <row r="434" spans="1:9">
      <c r="A434" s="634" t="s">
        <v>925</v>
      </c>
      <c r="B434" s="671"/>
      <c r="C434" s="662" t="s">
        <v>944</v>
      </c>
      <c r="D434" s="658"/>
      <c r="E434" s="659"/>
      <c r="F434" s="664"/>
      <c r="G434" s="875"/>
      <c r="H434" s="651"/>
      <c r="I434" s="651"/>
    </row>
    <row r="435" spans="1:9">
      <c r="A435" s="634" t="s">
        <v>925</v>
      </c>
      <c r="B435" s="671"/>
      <c r="C435" s="662" t="s">
        <v>943</v>
      </c>
      <c r="D435" s="658"/>
      <c r="E435" s="659"/>
      <c r="F435" s="664"/>
      <c r="G435" s="875"/>
      <c r="H435" s="651"/>
      <c r="I435" s="651"/>
    </row>
    <row r="436" spans="1:9">
      <c r="A436" s="634" t="s">
        <v>925</v>
      </c>
      <c r="B436" s="671"/>
      <c r="C436" s="662" t="s">
        <v>1261</v>
      </c>
      <c r="D436" s="658"/>
      <c r="E436" s="659"/>
      <c r="F436" s="664"/>
      <c r="G436" s="875"/>
      <c r="H436" s="651"/>
      <c r="I436" s="651"/>
    </row>
    <row r="437" spans="1:9">
      <c r="A437" s="634" t="s">
        <v>925</v>
      </c>
      <c r="B437" s="671"/>
      <c r="C437" s="662" t="s">
        <v>958</v>
      </c>
      <c r="D437" s="658"/>
      <c r="E437" s="659"/>
      <c r="F437" s="664"/>
      <c r="G437" s="875"/>
      <c r="H437" s="651"/>
      <c r="I437" s="651"/>
    </row>
    <row r="438" spans="1:9" ht="31.5">
      <c r="A438" s="634" t="s">
        <v>925</v>
      </c>
      <c r="B438" s="671"/>
      <c r="C438" s="662" t="s">
        <v>957</v>
      </c>
      <c r="D438" s="658"/>
      <c r="E438" s="659"/>
      <c r="F438" s="664"/>
      <c r="G438" s="875"/>
      <c r="H438" s="651"/>
      <c r="I438" s="651"/>
    </row>
    <row r="439" spans="1:9">
      <c r="A439" s="634" t="s">
        <v>925</v>
      </c>
      <c r="B439" s="671"/>
      <c r="C439" s="662" t="s">
        <v>956</v>
      </c>
      <c r="D439" s="658"/>
      <c r="E439" s="659"/>
      <c r="F439" s="664"/>
      <c r="G439" s="875"/>
      <c r="H439" s="651"/>
      <c r="I439" s="651"/>
    </row>
    <row r="440" spans="1:9">
      <c r="A440" s="634" t="s">
        <v>925</v>
      </c>
      <c r="B440" s="671"/>
      <c r="C440" s="662" t="s">
        <v>955</v>
      </c>
      <c r="D440" s="658"/>
      <c r="E440" s="659"/>
      <c r="F440" s="664"/>
      <c r="G440" s="875"/>
      <c r="H440" s="651"/>
      <c r="I440" s="651"/>
    </row>
    <row r="441" spans="1:9">
      <c r="A441" s="634" t="s">
        <v>925</v>
      </c>
      <c r="B441" s="671"/>
      <c r="C441" s="662" t="s">
        <v>954</v>
      </c>
      <c r="D441" s="658"/>
      <c r="E441" s="659"/>
      <c r="F441" s="664"/>
      <c r="G441" s="875"/>
      <c r="H441" s="651"/>
      <c r="I441" s="651"/>
    </row>
    <row r="442" spans="1:9">
      <c r="A442" s="634" t="s">
        <v>925</v>
      </c>
      <c r="B442" s="671"/>
      <c r="C442" s="662" t="s">
        <v>953</v>
      </c>
      <c r="D442" s="658"/>
      <c r="E442" s="659"/>
      <c r="F442" s="664"/>
      <c r="G442" s="875"/>
      <c r="H442" s="651"/>
      <c r="I442" s="651"/>
    </row>
    <row r="443" spans="1:9">
      <c r="A443" s="634" t="s">
        <v>925</v>
      </c>
      <c r="B443" s="671"/>
      <c r="C443" s="662" t="s">
        <v>952</v>
      </c>
      <c r="D443" s="658"/>
      <c r="E443" s="659"/>
      <c r="F443" s="664"/>
      <c r="G443" s="875"/>
      <c r="H443" s="651"/>
      <c r="I443" s="651"/>
    </row>
    <row r="444" spans="1:9">
      <c r="A444" s="634" t="s">
        <v>925</v>
      </c>
      <c r="B444" s="671"/>
      <c r="C444" s="662" t="s">
        <v>951</v>
      </c>
      <c r="D444" s="658"/>
      <c r="E444" s="659"/>
      <c r="F444" s="664"/>
      <c r="G444" s="875"/>
      <c r="H444" s="651"/>
      <c r="I444" s="651"/>
    </row>
    <row r="445" spans="1:9">
      <c r="A445" s="634" t="s">
        <v>925</v>
      </c>
      <c r="B445" s="671"/>
      <c r="C445" s="662" t="s">
        <v>950</v>
      </c>
      <c r="D445" s="658"/>
      <c r="E445" s="659"/>
      <c r="F445" s="664"/>
      <c r="G445" s="875"/>
      <c r="H445" s="651"/>
      <c r="I445" s="651"/>
    </row>
    <row r="446" spans="1:9" ht="31.5">
      <c r="A446" s="634" t="s">
        <v>925</v>
      </c>
      <c r="B446" s="671"/>
      <c r="C446" s="662" t="s">
        <v>949</v>
      </c>
      <c r="D446" s="658"/>
      <c r="E446" s="659"/>
      <c r="F446" s="664"/>
      <c r="G446" s="875"/>
      <c r="H446" s="651"/>
      <c r="I446" s="651"/>
    </row>
    <row r="447" spans="1:9">
      <c r="A447" s="634" t="s">
        <v>925</v>
      </c>
      <c r="B447" s="671"/>
      <c r="C447" s="662" t="s">
        <v>948</v>
      </c>
      <c r="D447" s="658"/>
      <c r="E447" s="659"/>
      <c r="F447" s="664"/>
      <c r="G447" s="875"/>
      <c r="H447" s="651"/>
      <c r="I447" s="651"/>
    </row>
    <row r="448" spans="1:9">
      <c r="A448" s="634" t="s">
        <v>925</v>
      </c>
      <c r="B448" s="671"/>
      <c r="C448" s="662" t="s">
        <v>947</v>
      </c>
      <c r="D448" s="658"/>
      <c r="E448" s="659"/>
      <c r="F448" s="664"/>
      <c r="G448" s="875"/>
      <c r="H448" s="651"/>
      <c r="I448" s="651"/>
    </row>
    <row r="449" spans="1:9">
      <c r="A449" s="634" t="s">
        <v>925</v>
      </c>
      <c r="B449" s="671"/>
      <c r="C449" s="662" t="s">
        <v>946</v>
      </c>
      <c r="D449" s="658"/>
      <c r="E449" s="659"/>
      <c r="F449" s="664"/>
      <c r="G449" s="875"/>
      <c r="H449" s="651"/>
      <c r="I449" s="651"/>
    </row>
    <row r="450" spans="1:9" ht="31.5">
      <c r="A450" s="634" t="s">
        <v>925</v>
      </c>
      <c r="B450" s="671"/>
      <c r="C450" s="662" t="s">
        <v>945</v>
      </c>
      <c r="D450" s="658"/>
      <c r="E450" s="659"/>
      <c r="F450" s="664"/>
      <c r="G450" s="875"/>
      <c r="H450" s="651"/>
      <c r="I450" s="651"/>
    </row>
    <row r="451" spans="1:9">
      <c r="A451" s="634" t="s">
        <v>925</v>
      </c>
      <c r="B451" s="671"/>
      <c r="C451" s="662" t="s">
        <v>944</v>
      </c>
      <c r="D451" s="658"/>
      <c r="E451" s="659"/>
      <c r="F451" s="664"/>
      <c r="G451" s="875"/>
      <c r="H451" s="651"/>
      <c r="I451" s="651"/>
    </row>
    <row r="452" spans="1:9">
      <c r="A452" s="634" t="s">
        <v>925</v>
      </c>
      <c r="B452" s="671"/>
      <c r="C452" s="662" t="s">
        <v>943</v>
      </c>
      <c r="D452" s="658"/>
      <c r="E452" s="659"/>
      <c r="F452" s="664"/>
      <c r="G452" s="875"/>
      <c r="H452" s="651"/>
      <c r="I452" s="651"/>
    </row>
    <row r="453" spans="1:9" ht="31.5">
      <c r="A453" s="634" t="s">
        <v>925</v>
      </c>
      <c r="B453" s="670"/>
      <c r="C453" s="662" t="s">
        <v>942</v>
      </c>
      <c r="D453" s="658"/>
      <c r="E453" s="659"/>
      <c r="F453" s="664"/>
      <c r="G453" s="875"/>
      <c r="H453" s="651"/>
      <c r="I453" s="651"/>
    </row>
    <row r="454" spans="1:9">
      <c r="A454" s="634" t="s">
        <v>925</v>
      </c>
      <c r="B454" s="670"/>
      <c r="C454" s="662" t="s">
        <v>941</v>
      </c>
      <c r="D454" s="658"/>
      <c r="E454" s="659"/>
      <c r="F454" s="664"/>
      <c r="G454" s="875"/>
      <c r="H454" s="651"/>
      <c r="I454" s="651"/>
    </row>
    <row r="455" spans="1:9">
      <c r="A455" s="634" t="s">
        <v>925</v>
      </c>
      <c r="B455" s="670"/>
      <c r="C455" s="662" t="s">
        <v>940</v>
      </c>
      <c r="D455" s="658"/>
      <c r="E455" s="659"/>
      <c r="F455" s="664"/>
      <c r="G455" s="875"/>
      <c r="H455" s="651"/>
      <c r="I455" s="651"/>
    </row>
    <row r="456" spans="1:9">
      <c r="A456" s="634" t="s">
        <v>925</v>
      </c>
      <c r="B456" s="670"/>
      <c r="C456" s="662" t="s">
        <v>939</v>
      </c>
      <c r="D456" s="658"/>
      <c r="E456" s="659"/>
      <c r="F456" s="664"/>
      <c r="G456" s="875"/>
      <c r="H456" s="651"/>
      <c r="I456" s="651"/>
    </row>
    <row r="457" spans="1:9">
      <c r="A457" s="634" t="s">
        <v>925</v>
      </c>
      <c r="B457" s="670"/>
      <c r="C457" s="662" t="s">
        <v>938</v>
      </c>
      <c r="D457" s="658"/>
      <c r="E457" s="659"/>
      <c r="F457" s="664"/>
      <c r="G457" s="875"/>
      <c r="H457" s="651"/>
      <c r="I457" s="651"/>
    </row>
    <row r="458" spans="1:9">
      <c r="A458" s="634" t="s">
        <v>925</v>
      </c>
      <c r="B458" s="670"/>
      <c r="C458" s="662" t="s">
        <v>937</v>
      </c>
      <c r="D458" s="658"/>
      <c r="E458" s="659"/>
      <c r="F458" s="664"/>
      <c r="G458" s="875"/>
      <c r="H458" s="651"/>
      <c r="I458" s="651"/>
    </row>
    <row r="459" spans="1:9">
      <c r="A459" s="634" t="s">
        <v>925</v>
      </c>
      <c r="B459" s="670"/>
      <c r="C459" s="662" t="s">
        <v>936</v>
      </c>
      <c r="D459" s="658"/>
      <c r="E459" s="659"/>
      <c r="F459" s="664"/>
      <c r="G459" s="875"/>
      <c r="H459" s="651"/>
      <c r="I459" s="651"/>
    </row>
    <row r="460" spans="1:9">
      <c r="A460" s="634" t="s">
        <v>925</v>
      </c>
      <c r="B460" s="670"/>
      <c r="C460" s="662" t="s">
        <v>935</v>
      </c>
      <c r="D460" s="658"/>
      <c r="E460" s="638"/>
      <c r="F460" s="646"/>
      <c r="G460" s="875"/>
      <c r="H460" s="651"/>
      <c r="I460" s="651"/>
    </row>
    <row r="461" spans="1:9">
      <c r="A461" s="634" t="s">
        <v>925</v>
      </c>
      <c r="B461" s="670"/>
      <c r="C461" s="662"/>
      <c r="D461" s="658"/>
      <c r="E461" s="667"/>
      <c r="F461" s="669"/>
      <c r="G461" s="875"/>
      <c r="H461" s="651"/>
      <c r="I461" s="651"/>
    </row>
    <row r="462" spans="1:9" ht="63">
      <c r="A462" s="634" t="s">
        <v>925</v>
      </c>
      <c r="B462" s="657">
        <v>4</v>
      </c>
      <c r="C462" s="662" t="s">
        <v>1268</v>
      </c>
      <c r="D462" s="665"/>
      <c r="E462" s="638" t="s">
        <v>72</v>
      </c>
      <c r="F462" s="646">
        <v>4</v>
      </c>
      <c r="G462" s="875">
        <v>0</v>
      </c>
      <c r="H462" s="651">
        <f>+G462*F462</f>
        <v>0</v>
      </c>
      <c r="I462" s="651"/>
    </row>
    <row r="463" spans="1:9">
      <c r="A463" s="634" t="s">
        <v>925</v>
      </c>
      <c r="B463" s="657"/>
      <c r="C463" s="662"/>
      <c r="D463" s="658"/>
      <c r="E463" s="638"/>
      <c r="F463" s="646"/>
      <c r="G463" s="875"/>
      <c r="H463" s="651"/>
      <c r="I463" s="651"/>
    </row>
    <row r="464" spans="1:9" ht="31.5">
      <c r="A464" s="634" t="s">
        <v>925</v>
      </c>
      <c r="B464" s="657">
        <v>5</v>
      </c>
      <c r="C464" s="662" t="s">
        <v>934</v>
      </c>
      <c r="D464" s="658"/>
      <c r="E464" s="638" t="s">
        <v>36</v>
      </c>
      <c r="F464" s="646">
        <v>4</v>
      </c>
      <c r="G464" s="875">
        <v>0</v>
      </c>
      <c r="H464" s="651">
        <f>+G464*F464</f>
        <v>0</v>
      </c>
      <c r="I464" s="651"/>
    </row>
    <row r="465" spans="1:9">
      <c r="A465" s="634" t="s">
        <v>925</v>
      </c>
      <c r="B465" s="668"/>
      <c r="C465" s="662"/>
      <c r="D465" s="665"/>
      <c r="E465" s="667"/>
      <c r="F465" s="646"/>
      <c r="G465" s="875"/>
      <c r="H465" s="651"/>
      <c r="I465" s="651"/>
    </row>
    <row r="466" spans="1:9">
      <c r="A466" s="634" t="s">
        <v>925</v>
      </c>
      <c r="B466" s="657">
        <v>6</v>
      </c>
      <c r="C466" s="662" t="s">
        <v>933</v>
      </c>
      <c r="D466" s="658"/>
      <c r="E466" s="638" t="s">
        <v>36</v>
      </c>
      <c r="F466" s="646">
        <v>4</v>
      </c>
      <c r="G466" s="875">
        <v>0</v>
      </c>
      <c r="H466" s="651">
        <f>+G466*F466</f>
        <v>0</v>
      </c>
      <c r="I466" s="651"/>
    </row>
    <row r="467" spans="1:9">
      <c r="A467" s="634" t="s">
        <v>925</v>
      </c>
      <c r="B467" s="668"/>
      <c r="C467" s="662"/>
      <c r="D467" s="665"/>
      <c r="E467" s="667"/>
      <c r="F467" s="646"/>
      <c r="G467" s="875"/>
      <c r="H467" s="651"/>
      <c r="I467" s="651"/>
    </row>
    <row r="468" spans="1:9" ht="27.75" customHeight="1">
      <c r="A468" s="634" t="s">
        <v>925</v>
      </c>
      <c r="B468" s="657">
        <v>7</v>
      </c>
      <c r="C468" s="666" t="s">
        <v>932</v>
      </c>
      <c r="D468" s="665"/>
      <c r="E468" s="638" t="s">
        <v>72</v>
      </c>
      <c r="F468" s="646">
        <v>4</v>
      </c>
      <c r="G468" s="712">
        <v>0</v>
      </c>
      <c r="H468" s="651">
        <f>+G468*F468</f>
        <v>0</v>
      </c>
      <c r="I468" s="651"/>
    </row>
    <row r="469" spans="1:9">
      <c r="A469" s="634" t="s">
        <v>925</v>
      </c>
      <c r="E469" s="638"/>
      <c r="F469" s="637"/>
      <c r="G469" s="856"/>
      <c r="H469" s="651"/>
      <c r="I469" s="651"/>
    </row>
    <row r="470" spans="1:9" ht="75" customHeight="1">
      <c r="A470" s="634" t="s">
        <v>925</v>
      </c>
      <c r="B470" s="657">
        <v>8</v>
      </c>
      <c r="C470" s="635" t="s">
        <v>931</v>
      </c>
      <c r="D470" s="658"/>
      <c r="E470" s="659" t="s">
        <v>668</v>
      </c>
      <c r="F470" s="632">
        <v>62</v>
      </c>
      <c r="G470" s="875">
        <v>0</v>
      </c>
      <c r="H470" s="653">
        <f>+G470*F470</f>
        <v>0</v>
      </c>
      <c r="I470" s="653"/>
    </row>
    <row r="471" spans="1:9">
      <c r="A471" s="634" t="s">
        <v>925</v>
      </c>
      <c r="B471" s="657"/>
      <c r="D471" s="658"/>
      <c r="E471" s="659"/>
      <c r="F471" s="664"/>
      <c r="G471" s="875"/>
      <c r="H471" s="653"/>
      <c r="I471" s="653"/>
    </row>
    <row r="472" spans="1:9">
      <c r="A472" s="634" t="s">
        <v>925</v>
      </c>
      <c r="B472" s="657">
        <v>9</v>
      </c>
      <c r="C472" s="635" t="s">
        <v>930</v>
      </c>
      <c r="D472" s="658"/>
      <c r="E472" s="659" t="s">
        <v>72</v>
      </c>
      <c r="F472" s="632">
        <v>3</v>
      </c>
      <c r="G472" s="875">
        <v>0</v>
      </c>
      <c r="H472" s="653">
        <f>+G472*F472</f>
        <v>0</v>
      </c>
      <c r="I472" s="653"/>
    </row>
    <row r="473" spans="1:9">
      <c r="B473" s="657"/>
      <c r="D473" s="658"/>
      <c r="E473" s="659"/>
      <c r="G473" s="875"/>
      <c r="H473" s="653"/>
      <c r="I473" s="653"/>
    </row>
    <row r="474" spans="1:9">
      <c r="B474" s="657"/>
      <c r="C474" s="635" t="s">
        <v>1275</v>
      </c>
      <c r="D474" s="658"/>
      <c r="E474" s="659"/>
      <c r="G474" s="875"/>
      <c r="H474" s="653">
        <f>SUM(H413:H473)</f>
        <v>0</v>
      </c>
      <c r="I474" s="653"/>
    </row>
    <row r="475" spans="1:9">
      <c r="A475" s="634" t="s">
        <v>925</v>
      </c>
      <c r="B475" s="657"/>
      <c r="D475" s="658"/>
      <c r="E475" s="659"/>
      <c r="F475" s="664"/>
      <c r="G475" s="875"/>
      <c r="H475" s="653"/>
      <c r="I475" s="653"/>
    </row>
    <row r="476" spans="1:9">
      <c r="A476" s="634" t="s">
        <v>925</v>
      </c>
      <c r="B476" s="657">
        <v>10</v>
      </c>
      <c r="C476" s="662" t="s">
        <v>929</v>
      </c>
      <c r="D476" s="658"/>
      <c r="E476" s="663" t="s">
        <v>634</v>
      </c>
      <c r="F476" s="661">
        <v>0.03</v>
      </c>
      <c r="G476" s="875"/>
      <c r="H476" s="646">
        <f>+H474*0.03</f>
        <v>0</v>
      </c>
      <c r="I476" s="646"/>
    </row>
    <row r="477" spans="1:9">
      <c r="A477" s="634" t="s">
        <v>925</v>
      </c>
      <c r="B477" s="660"/>
      <c r="C477" s="662"/>
      <c r="D477" s="658"/>
      <c r="G477" s="875"/>
      <c r="H477" s="646"/>
      <c r="I477" s="646"/>
    </row>
    <row r="478" spans="1:9">
      <c r="A478" s="634" t="s">
        <v>925</v>
      </c>
      <c r="B478" s="657">
        <v>11</v>
      </c>
      <c r="C478" s="662" t="s">
        <v>928</v>
      </c>
      <c r="D478" s="658"/>
      <c r="E478" s="633" t="s">
        <v>36</v>
      </c>
      <c r="F478" s="632">
        <v>1</v>
      </c>
      <c r="G478" s="875">
        <v>0</v>
      </c>
      <c r="H478" s="646">
        <f>+G478*F478</f>
        <v>0</v>
      </c>
      <c r="I478" s="646"/>
    </row>
    <row r="479" spans="1:9">
      <c r="A479" s="634" t="s">
        <v>925</v>
      </c>
      <c r="B479" s="660"/>
      <c r="C479" s="662"/>
      <c r="D479" s="658"/>
      <c r="G479" s="875"/>
      <c r="H479" s="646"/>
      <c r="I479" s="646"/>
    </row>
    <row r="480" spans="1:9">
      <c r="A480" s="634" t="s">
        <v>925</v>
      </c>
      <c r="B480" s="657">
        <v>12</v>
      </c>
      <c r="C480" s="662" t="s">
        <v>927</v>
      </c>
      <c r="D480" s="658"/>
      <c r="E480" s="633" t="s">
        <v>36</v>
      </c>
      <c r="F480" s="632">
        <v>1</v>
      </c>
      <c r="G480" s="875">
        <v>0</v>
      </c>
      <c r="H480" s="646">
        <f>+G480*F480</f>
        <v>0</v>
      </c>
      <c r="I480" s="646"/>
    </row>
    <row r="481" spans="1:9">
      <c r="A481" s="634" t="s">
        <v>925</v>
      </c>
      <c r="B481" s="660"/>
      <c r="C481" s="662"/>
      <c r="D481" s="658"/>
      <c r="G481" s="875"/>
      <c r="H481" s="646"/>
      <c r="I481" s="646"/>
    </row>
    <row r="482" spans="1:9" ht="31.5">
      <c r="A482" s="634" t="s">
        <v>925</v>
      </c>
      <c r="B482" s="657">
        <v>13</v>
      </c>
      <c r="C482" s="662" t="s">
        <v>926</v>
      </c>
      <c r="D482" s="658"/>
      <c r="E482" s="633" t="s">
        <v>634</v>
      </c>
      <c r="F482" s="661">
        <v>0.02</v>
      </c>
      <c r="G482" s="875"/>
      <c r="H482" s="646">
        <f>+H474*0.02</f>
        <v>0</v>
      </c>
      <c r="I482" s="646"/>
    </row>
    <row r="483" spans="1:9">
      <c r="A483" s="634" t="s">
        <v>925</v>
      </c>
      <c r="B483" s="660"/>
      <c r="D483" s="658"/>
      <c r="E483" s="659"/>
      <c r="G483" s="875"/>
      <c r="H483" s="646"/>
      <c r="I483" s="646"/>
    </row>
    <row r="484" spans="1:9" s="639" customFormat="1" ht="16.5" thickBot="1">
      <c r="A484" s="634" t="s">
        <v>925</v>
      </c>
      <c r="B484" s="644" t="s">
        <v>916</v>
      </c>
      <c r="C484" s="645" t="s">
        <v>924</v>
      </c>
      <c r="D484" s="644"/>
      <c r="E484" s="643"/>
      <c r="F484" s="642"/>
      <c r="G484" s="861"/>
      <c r="H484" s="642">
        <f>SUM(H474:H483)</f>
        <v>0</v>
      </c>
      <c r="I484" s="746"/>
    </row>
    <row r="485" spans="1:9">
      <c r="A485" s="658"/>
      <c r="B485" s="657"/>
      <c r="D485" s="656"/>
      <c r="E485" s="655"/>
      <c r="F485" s="654"/>
      <c r="G485" s="866"/>
      <c r="H485" s="646"/>
      <c r="I485" s="646"/>
    </row>
    <row r="486" spans="1:9" s="639" customFormat="1">
      <c r="A486" s="634"/>
      <c r="B486" s="634"/>
      <c r="C486" s="635"/>
      <c r="D486" s="634"/>
      <c r="E486" s="638"/>
      <c r="F486" s="652"/>
      <c r="G486" s="877"/>
      <c r="H486" s="651"/>
      <c r="I486" s="651"/>
    </row>
    <row r="487" spans="1:9">
      <c r="A487" s="634" t="s">
        <v>917</v>
      </c>
      <c r="B487" s="634" t="str">
        <f>A487</f>
        <v>XI.</v>
      </c>
      <c r="C487" s="635" t="s">
        <v>922</v>
      </c>
      <c r="E487" s="650" t="s">
        <v>29</v>
      </c>
      <c r="F487" s="649" t="s">
        <v>921</v>
      </c>
      <c r="G487" s="857" t="s">
        <v>920</v>
      </c>
      <c r="H487" s="648" t="s">
        <v>919</v>
      </c>
      <c r="I487" s="741"/>
    </row>
    <row r="488" spans="1:9">
      <c r="A488" s="758" t="s">
        <v>917</v>
      </c>
      <c r="B488" s="758"/>
      <c r="C488" s="759"/>
      <c r="D488" s="758"/>
      <c r="E488" s="760"/>
      <c r="F488" s="761"/>
      <c r="G488" s="878"/>
      <c r="H488" s="762"/>
    </row>
    <row r="489" spans="1:9">
      <c r="A489" s="758" t="s">
        <v>917</v>
      </c>
      <c r="B489" s="758">
        <v>1</v>
      </c>
      <c r="C489" s="759" t="s">
        <v>918</v>
      </c>
      <c r="D489" s="758"/>
      <c r="E489" s="760" t="s">
        <v>36</v>
      </c>
      <c r="F489" s="761">
        <v>1</v>
      </c>
      <c r="G489" s="878">
        <v>0</v>
      </c>
      <c r="H489" s="767">
        <f>+G489*F489</f>
        <v>0</v>
      </c>
      <c r="I489" s="647"/>
    </row>
    <row r="490" spans="1:9">
      <c r="F490" s="646"/>
      <c r="G490" s="690"/>
      <c r="H490" s="647"/>
      <c r="I490" s="647"/>
    </row>
    <row r="491" spans="1:9">
      <c r="A491" s="634" t="s">
        <v>917</v>
      </c>
      <c r="F491" s="646"/>
      <c r="G491" s="690"/>
    </row>
    <row r="492" spans="1:9" s="639" customFormat="1" ht="16.5" thickBot="1">
      <c r="A492" s="634" t="s">
        <v>917</v>
      </c>
      <c r="B492" s="644" t="s">
        <v>916</v>
      </c>
      <c r="C492" s="645" t="s">
        <v>915</v>
      </c>
      <c r="D492" s="644"/>
      <c r="E492" s="643"/>
      <c r="F492" s="642"/>
      <c r="G492" s="641"/>
      <c r="H492" s="640">
        <f>+H489</f>
        <v>0</v>
      </c>
      <c r="I492" s="743"/>
    </row>
    <row r="493" spans="1:9">
      <c r="E493" s="638"/>
      <c r="F493" s="637"/>
      <c r="G493" s="636"/>
    </row>
    <row r="494" spans="1:9">
      <c r="C494" s="634"/>
      <c r="E494" s="638"/>
      <c r="F494" s="637"/>
      <c r="G494" s="636"/>
    </row>
    <row r="495" spans="1:9">
      <c r="E495" s="638"/>
      <c r="F495" s="637"/>
      <c r="G495" s="636"/>
    </row>
    <row r="496" spans="1:9">
      <c r="C496" s="634"/>
    </row>
    <row r="498" spans="3:3">
      <c r="C498" s="634"/>
    </row>
    <row r="500" spans="3:3">
      <c r="C500" s="634"/>
    </row>
    <row r="502" spans="3:3">
      <c r="C502" s="634"/>
    </row>
  </sheetData>
  <sheetProtection sheet="1" selectLockedCells="1"/>
  <protectedRanges>
    <protectedRange sqref="C305:F305" name="Obseg1"/>
    <protectedRange sqref="C307:F307" name="Obseg1_1"/>
    <protectedRange sqref="C309:C312" name="Obseg1_2"/>
    <protectedRange sqref="D196:F199 C200:F200 C195:F195" name="Obseg1_10"/>
  </protectedRanges>
  <autoFilter ref="A10:H495"/>
  <pageMargins left="0.98425196850393704" right="0.51181102362204722" top="0.74803149606299213" bottom="0.74803149606299213" header="0.31496062992125984" footer="0.31496062992125984"/>
  <pageSetup paperSize="9" scale="72" orientation="portrait" useFirstPageNumber="1" r:id="rId1"/>
  <headerFooter>
    <oddFooter>&amp;C&amp;P</oddFooter>
  </headerFooter>
  <rowBreaks count="2" manualBreakCount="2">
    <brk id="36" max="16383" man="1"/>
    <brk id="229"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28</vt:i4>
      </vt:variant>
      <vt:variant>
        <vt:lpstr>Imenovani obsegi</vt:lpstr>
      </vt:variant>
      <vt:variant>
        <vt:i4>44</vt:i4>
      </vt:variant>
    </vt:vector>
  </HeadingPairs>
  <TitlesOfParts>
    <vt:vector size="72" baseType="lpstr">
      <vt:lpstr>1. stran</vt:lpstr>
      <vt:lpstr>Uvod</vt:lpstr>
      <vt:lpstr>Skupna Rekapituacija</vt:lpstr>
      <vt:lpstr>Rekapitulacija</vt:lpstr>
      <vt:lpstr>A|Pripravljalna d.</vt:lpstr>
      <vt:lpstr>A|Zemeljska d.</vt:lpstr>
      <vt:lpstr>A|Betonska d.</vt:lpstr>
      <vt:lpstr>A|Opaž-tesarska d.</vt:lpstr>
      <vt:lpstr>A|Zidarska d.</vt:lpstr>
      <vt:lpstr>A|Fasada</vt:lpstr>
      <vt:lpstr>A|Kanalizacija</vt:lpstr>
      <vt:lpstr>B|Krovska d.</vt:lpstr>
      <vt:lpstr>B|Kleparska d.</vt:lpstr>
      <vt:lpstr>B|Ključavničarska d.</vt:lpstr>
      <vt:lpstr>B|Mizarska d.</vt:lpstr>
      <vt:lpstr>B|Stavbno pohi.</vt:lpstr>
      <vt:lpstr>B|Estrih</vt:lpstr>
      <vt:lpstr>B|Keramičarska d.</vt:lpstr>
      <vt:lpstr>B|Slikopleskarska d.</vt:lpstr>
      <vt:lpstr>B|Suho mont. dela</vt:lpstr>
      <vt:lpstr>C|Projektantski nadzor</vt:lpstr>
      <vt:lpstr>Zunanja ureditev </vt:lpstr>
      <vt:lpstr>REKAPITULACIJA STROJNE</vt:lpstr>
      <vt:lpstr>1_0 Vodovod</vt:lpstr>
      <vt:lpstr>2_0 Ogrevanje</vt:lpstr>
      <vt:lpstr>3_0 Prezračevanje</vt:lpstr>
      <vt:lpstr>4_0 Pid strojne</vt:lpstr>
      <vt:lpstr>Elektro instalacije</vt:lpstr>
      <vt:lpstr>Excel_BuiltIn_Print_Area_2_1</vt:lpstr>
      <vt:lpstr>Excel_BuiltIn_Print_Area_2_1_1</vt:lpstr>
      <vt:lpstr>'A|Betonska d.'!Excel_BuiltIn_Print_Area_3_1</vt:lpstr>
      <vt:lpstr>'A|Fasada'!Excel_BuiltIn_Print_Area_3_1</vt:lpstr>
      <vt:lpstr>'A|Kanalizacija'!Excel_BuiltIn_Print_Area_3_1</vt:lpstr>
      <vt:lpstr>'A|Opaž-tesarska d.'!Excel_BuiltIn_Print_Area_3_1</vt:lpstr>
      <vt:lpstr>'A|Pripravljalna d.'!Excel_BuiltIn_Print_Area_3_1</vt:lpstr>
      <vt:lpstr>'A|Zemeljska d.'!Excel_BuiltIn_Print_Area_3_1</vt:lpstr>
      <vt:lpstr>'B|Krovska d.'!Excel_BuiltIn_Print_Area_3_1</vt:lpstr>
      <vt:lpstr>'A|Fasada'!Excel_BuiltIn_Print_Area_3_1_1</vt:lpstr>
      <vt:lpstr>'A|Kanalizacija'!Excel_BuiltIn_Print_Area_3_1_1</vt:lpstr>
      <vt:lpstr>'A|Pripravljalna d.'!Excel_BuiltIn_Print_Area_3_1_1</vt:lpstr>
      <vt:lpstr>'B|Krovska d.'!Excel_BuiltIn_Print_Area_3_1_1</vt:lpstr>
      <vt:lpstr>'A|Fasada'!Excel_BuiltIn_Print_Area_3_1_1_1</vt:lpstr>
      <vt:lpstr>'A|Kanalizacija'!Excel_BuiltIn_Print_Area_3_1_1_1</vt:lpstr>
      <vt:lpstr>'A|Pripravljalna d.'!Excel_BuiltIn_Print_Area_3_1_1_1</vt:lpstr>
      <vt:lpstr>'B|Krovska d.'!Excel_BuiltIn_Print_Area_3_1_1_1</vt:lpstr>
      <vt:lpstr>'1. stran'!Področje_tiskanja</vt:lpstr>
      <vt:lpstr>'1_0 Vodovod'!Področje_tiskanja</vt:lpstr>
      <vt:lpstr>'2_0 Ogrevanje'!Področje_tiskanja</vt:lpstr>
      <vt:lpstr>'3_0 Prezračevanje'!Področje_tiskanja</vt:lpstr>
      <vt:lpstr>'A|Betonska d.'!Področje_tiskanja</vt:lpstr>
      <vt:lpstr>'A|Fasada'!Področje_tiskanja</vt:lpstr>
      <vt:lpstr>'A|Kanalizacija'!Področje_tiskanja</vt:lpstr>
      <vt:lpstr>'A|Opaž-tesarska d.'!Področje_tiskanja</vt:lpstr>
      <vt:lpstr>'A|Pripravljalna d.'!Področje_tiskanja</vt:lpstr>
      <vt:lpstr>'A|Zemeljska d.'!Področje_tiskanja</vt:lpstr>
      <vt:lpstr>'A|Zidarska d.'!Področje_tiskanja</vt:lpstr>
      <vt:lpstr>'B|Estrih'!Področje_tiskanja</vt:lpstr>
      <vt:lpstr>'B|Keramičarska d.'!Področje_tiskanja</vt:lpstr>
      <vt:lpstr>'B|Kleparska d.'!Področje_tiskanja</vt:lpstr>
      <vt:lpstr>'B|Ključavničarska d.'!Področje_tiskanja</vt:lpstr>
      <vt:lpstr>'B|Krovska d.'!Področje_tiskanja</vt:lpstr>
      <vt:lpstr>'B|Mizarska d.'!Področje_tiskanja</vt:lpstr>
      <vt:lpstr>'B|Slikopleskarska d.'!Področje_tiskanja</vt:lpstr>
      <vt:lpstr>'B|Stavbno pohi.'!Področje_tiskanja</vt:lpstr>
      <vt:lpstr>'B|Suho mont. dela'!Področje_tiskanja</vt:lpstr>
      <vt:lpstr>'C|Projektantski nadzor'!Področje_tiskanja</vt:lpstr>
      <vt:lpstr>'Elektro instalacije'!Področje_tiskanja</vt:lpstr>
      <vt:lpstr>Rekapitulacija!Področje_tiskanja</vt:lpstr>
      <vt:lpstr>'REKAPITULACIJA STROJNE'!Področje_tiskanja</vt:lpstr>
      <vt:lpstr>'Skupna Rekapituacija'!Področje_tiskanja</vt:lpstr>
      <vt:lpstr>Uvod!Področje_tiskanja</vt:lpstr>
      <vt:lpstr>'Zunanja ureditev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Tomaž jakin</cp:lastModifiedBy>
  <cp:lastPrinted>2021-10-23T11:57:05Z</cp:lastPrinted>
  <dcterms:created xsi:type="dcterms:W3CDTF">2011-09-10T16:03:06Z</dcterms:created>
  <dcterms:modified xsi:type="dcterms:W3CDTF">2024-01-25T13:51:01Z</dcterms:modified>
</cp:coreProperties>
</file>